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320" windowHeight="11640"/>
  </bookViews>
  <sheets>
    <sheet name="прил. 2" sheetId="1" r:id="rId1"/>
    <sheet name="основные мероприятия" sheetId="2" r:id="rId2"/>
    <sheet name="С 2017 ГОДОМ" sheetId="3" r:id="rId3"/>
  </sheets>
  <definedNames>
    <definedName name="_xlnm.Print_Titles" localSheetId="1">'основные мероприятия'!$9:$13</definedName>
    <definedName name="_xlnm.Print_Titles" localSheetId="0">'прил. 2'!$9:$13</definedName>
    <definedName name="_xlnm.Print_Titles" localSheetId="2">'С 2017 ГОДОМ'!$9:$13</definedName>
    <definedName name="_xlnm.Print_Area" localSheetId="1">'основные мероприятия'!$A$1:$I$132</definedName>
    <definedName name="_xlnm.Print_Area" localSheetId="0">'прил. 2'!$A$1:$H$114</definedName>
    <definedName name="_xlnm.Print_Area" localSheetId="2">'С 2017 ГОДОМ'!$A$1:$I$132</definedName>
  </definedNames>
  <calcPr calcId="145621"/>
</workbook>
</file>

<file path=xl/calcChain.xml><?xml version="1.0" encoding="utf-8"?>
<calcChain xmlns="http://schemas.openxmlformats.org/spreadsheetml/2006/main">
  <c r="E69" i="1" l="1"/>
  <c r="I132" i="3"/>
  <c r="H132" i="3"/>
  <c r="G132" i="3"/>
  <c r="E132" i="3"/>
  <c r="F120" i="3"/>
  <c r="F118" i="3" s="1"/>
  <c r="F119" i="3"/>
  <c r="I118" i="3"/>
  <c r="H118" i="3"/>
  <c r="G118" i="3"/>
  <c r="E118" i="3"/>
  <c r="F117" i="3"/>
  <c r="F116" i="3"/>
  <c r="F115" i="3" s="1"/>
  <c r="E115" i="3"/>
  <c r="F114" i="3"/>
  <c r="E111" i="3"/>
  <c r="I110" i="3"/>
  <c r="H110" i="3"/>
  <c r="G110" i="3"/>
  <c r="F110" i="3" s="1"/>
  <c r="E110" i="3"/>
  <c r="I109" i="3"/>
  <c r="H109" i="3"/>
  <c r="H108" i="3" s="1"/>
  <c r="G109" i="3"/>
  <c r="F109" i="3"/>
  <c r="F108" i="3" s="1"/>
  <c r="E109" i="3"/>
  <c r="I108" i="3"/>
  <c r="G108" i="3"/>
  <c r="E108" i="3"/>
  <c r="F107" i="3"/>
  <c r="F106" i="3"/>
  <c r="I105" i="3"/>
  <c r="H105" i="3"/>
  <c r="G105" i="3"/>
  <c r="F105" i="3"/>
  <c r="F104" i="3"/>
  <c r="F103" i="3"/>
  <c r="F88" i="3" s="1"/>
  <c r="I102" i="3"/>
  <c r="H102" i="3"/>
  <c r="G102" i="3"/>
  <c r="F102" i="3"/>
  <c r="E102" i="3"/>
  <c r="F101" i="3"/>
  <c r="F100" i="3"/>
  <c r="F99" i="3"/>
  <c r="E99" i="3"/>
  <c r="F98" i="3"/>
  <c r="F96" i="3" s="1"/>
  <c r="F97" i="3"/>
  <c r="I96" i="3"/>
  <c r="H96" i="3"/>
  <c r="G96" i="3"/>
  <c r="E96" i="3"/>
  <c r="E93" i="3"/>
  <c r="E90" i="3"/>
  <c r="I89" i="3"/>
  <c r="H89" i="3"/>
  <c r="G89" i="3"/>
  <c r="F89" i="3" s="1"/>
  <c r="E89" i="3"/>
  <c r="I88" i="3"/>
  <c r="H88" i="3"/>
  <c r="H87" i="3" s="1"/>
  <c r="G88" i="3"/>
  <c r="E88" i="3"/>
  <c r="I87" i="3"/>
  <c r="E87" i="3"/>
  <c r="F86" i="3"/>
  <c r="F85" i="3"/>
  <c r="F83" i="3" s="1"/>
  <c r="F84" i="3"/>
  <c r="I83" i="3"/>
  <c r="H83" i="3"/>
  <c r="G83" i="3"/>
  <c r="E83" i="3"/>
  <c r="F82" i="3"/>
  <c r="F81" i="3"/>
  <c r="I80" i="3"/>
  <c r="H80" i="3"/>
  <c r="G80" i="3"/>
  <c r="F80" i="3"/>
  <c r="E80" i="3"/>
  <c r="F79" i="3"/>
  <c r="F77" i="3" s="1"/>
  <c r="F78" i="3"/>
  <c r="I77" i="3"/>
  <c r="H77" i="3"/>
  <c r="G77" i="3"/>
  <c r="E77" i="3"/>
  <c r="F76" i="3"/>
  <c r="F75" i="3"/>
  <c r="I74" i="3"/>
  <c r="H74" i="3"/>
  <c r="G74" i="3"/>
  <c r="F74" i="3"/>
  <c r="E74" i="3"/>
  <c r="F73" i="3"/>
  <c r="F71" i="3" s="1"/>
  <c r="F72" i="3"/>
  <c r="I71" i="3"/>
  <c r="H71" i="3"/>
  <c r="G71" i="3"/>
  <c r="E71" i="3"/>
  <c r="F70" i="3"/>
  <c r="F69" i="3"/>
  <c r="I68" i="3"/>
  <c r="H68" i="3"/>
  <c r="H53" i="3" s="1"/>
  <c r="G68" i="3"/>
  <c r="F68" i="3"/>
  <c r="E68" i="3"/>
  <c r="F67" i="3"/>
  <c r="F65" i="3" s="1"/>
  <c r="F66" i="3"/>
  <c r="I65" i="3"/>
  <c r="H65" i="3"/>
  <c r="G65" i="3"/>
  <c r="G53" i="3" s="1"/>
  <c r="E65" i="3"/>
  <c r="E62" i="3"/>
  <c r="E59" i="3"/>
  <c r="E56" i="3"/>
  <c r="I55" i="3"/>
  <c r="H55" i="3"/>
  <c r="G55" i="3"/>
  <c r="F55" i="3" s="1"/>
  <c r="E55" i="3"/>
  <c r="I54" i="3"/>
  <c r="H54" i="3"/>
  <c r="F54" i="3" s="1"/>
  <c r="F53" i="3" s="1"/>
  <c r="G54" i="3"/>
  <c r="E54" i="3"/>
  <c r="E122" i="3" s="1"/>
  <c r="I53" i="3"/>
  <c r="E53" i="3"/>
  <c r="F52" i="3"/>
  <c r="F51" i="3"/>
  <c r="F50" i="3" s="1"/>
  <c r="E50" i="3"/>
  <c r="F49" i="3"/>
  <c r="F35" i="3" s="1"/>
  <c r="F48" i="3"/>
  <c r="E47" i="3"/>
  <c r="F46" i="3"/>
  <c r="F45" i="3"/>
  <c r="I44" i="3"/>
  <c r="H44" i="3"/>
  <c r="G44" i="3"/>
  <c r="F44" i="3"/>
  <c r="E44" i="3"/>
  <c r="F43" i="3"/>
  <c r="F41" i="3"/>
  <c r="I40" i="3"/>
  <c r="I33" i="3" s="1"/>
  <c r="H40" i="3"/>
  <c r="G40" i="3"/>
  <c r="F40" i="3"/>
  <c r="E40" i="3"/>
  <c r="F39" i="3"/>
  <c r="F37" i="3"/>
  <c r="I36" i="3"/>
  <c r="H36" i="3"/>
  <c r="H33" i="3" s="1"/>
  <c r="G36" i="3"/>
  <c r="F36" i="3"/>
  <c r="E36" i="3"/>
  <c r="I35" i="3"/>
  <c r="I123" i="3" s="1"/>
  <c r="H35" i="3"/>
  <c r="H123" i="3" s="1"/>
  <c r="G35" i="3"/>
  <c r="E35" i="3"/>
  <c r="E123" i="3" s="1"/>
  <c r="I34" i="3"/>
  <c r="I122" i="3" s="1"/>
  <c r="H34" i="3"/>
  <c r="G34" i="3"/>
  <c r="G122" i="3" s="1"/>
  <c r="F34" i="3"/>
  <c r="G33" i="3"/>
  <c r="F28" i="3"/>
  <c r="F132" i="3" s="1"/>
  <c r="I27" i="3"/>
  <c r="I131" i="3" s="1"/>
  <c r="H27" i="3"/>
  <c r="H131" i="3" s="1"/>
  <c r="G27" i="3"/>
  <c r="G131" i="3" s="1"/>
  <c r="F27" i="3"/>
  <c r="F131" i="3" s="1"/>
  <c r="E27" i="3"/>
  <c r="E131" i="3" s="1"/>
  <c r="F26" i="3"/>
  <c r="F24" i="3" s="1"/>
  <c r="F25" i="3"/>
  <c r="I24" i="3"/>
  <c r="H24" i="3"/>
  <c r="G24" i="3"/>
  <c r="E24" i="3"/>
  <c r="I23" i="3"/>
  <c r="I31" i="3" s="1"/>
  <c r="H23" i="3"/>
  <c r="H31" i="3" s="1"/>
  <c r="G23" i="3"/>
  <c r="G31" i="3" s="1"/>
  <c r="E23" i="3"/>
  <c r="E31" i="3" s="1"/>
  <c r="I22" i="3"/>
  <c r="I21" i="3" s="1"/>
  <c r="H22" i="3"/>
  <c r="H30" i="3" s="1"/>
  <c r="G22" i="3"/>
  <c r="G21" i="3" s="1"/>
  <c r="F22" i="3"/>
  <c r="E22" i="3"/>
  <c r="E21" i="3" s="1"/>
  <c r="F18" i="3"/>
  <c r="F17" i="3"/>
  <c r="F15" i="3" s="1"/>
  <c r="F16" i="3"/>
  <c r="I15" i="3"/>
  <c r="I19" i="3" s="1"/>
  <c r="H15" i="3"/>
  <c r="H19" i="3" s="1"/>
  <c r="G15" i="3"/>
  <c r="G19" i="3" s="1"/>
  <c r="E15" i="3"/>
  <c r="E19" i="3" s="1"/>
  <c r="F16" i="2"/>
  <c r="F17" i="2"/>
  <c r="F18" i="2"/>
  <c r="I132" i="2"/>
  <c r="H132" i="2"/>
  <c r="G132" i="2"/>
  <c r="E132" i="2"/>
  <c r="F120" i="2"/>
  <c r="F119" i="2"/>
  <c r="I118" i="2"/>
  <c r="H118" i="2"/>
  <c r="G118" i="2"/>
  <c r="E118" i="2"/>
  <c r="F117" i="2"/>
  <c r="F116" i="2"/>
  <c r="E115" i="2"/>
  <c r="F114" i="2"/>
  <c r="E111" i="2"/>
  <c r="I110" i="2"/>
  <c r="H110" i="2"/>
  <c r="G110" i="2"/>
  <c r="E110" i="2"/>
  <c r="I109" i="2"/>
  <c r="I108" i="2" s="1"/>
  <c r="H109" i="2"/>
  <c r="G109" i="2"/>
  <c r="E109" i="2"/>
  <c r="E108" i="2" s="1"/>
  <c r="F107" i="2"/>
  <c r="F106" i="2"/>
  <c r="I105" i="2"/>
  <c r="H105" i="2"/>
  <c r="G105" i="2"/>
  <c r="F104" i="2"/>
  <c r="F103" i="2"/>
  <c r="I102" i="2"/>
  <c r="H102" i="2"/>
  <c r="G102" i="2"/>
  <c r="E102" i="2"/>
  <c r="F101" i="2"/>
  <c r="F100" i="2"/>
  <c r="E99" i="2"/>
  <c r="F98" i="2"/>
  <c r="F97" i="2"/>
  <c r="I96" i="2"/>
  <c r="H96" i="2"/>
  <c r="G96" i="2"/>
  <c r="E96" i="2"/>
  <c r="E93" i="2"/>
  <c r="E90" i="2"/>
  <c r="I89" i="2"/>
  <c r="H89" i="2"/>
  <c r="G89" i="2"/>
  <c r="E89" i="2"/>
  <c r="I88" i="2"/>
  <c r="I87" i="2" s="1"/>
  <c r="H88" i="2"/>
  <c r="G88" i="2"/>
  <c r="G87" i="2" s="1"/>
  <c r="E88" i="2"/>
  <c r="F86" i="2"/>
  <c r="F85" i="2"/>
  <c r="F84" i="2"/>
  <c r="I83" i="2"/>
  <c r="H83" i="2"/>
  <c r="G83" i="2"/>
  <c r="E83" i="2"/>
  <c r="F82" i="2"/>
  <c r="F81" i="2"/>
  <c r="I80" i="2"/>
  <c r="H80" i="2"/>
  <c r="G80" i="2"/>
  <c r="E80" i="2"/>
  <c r="F79" i="2"/>
  <c r="F77" i="2" s="1"/>
  <c r="F78" i="2"/>
  <c r="I77" i="2"/>
  <c r="H77" i="2"/>
  <c r="G77" i="2"/>
  <c r="E77" i="2"/>
  <c r="F76" i="2"/>
  <c r="F75" i="2"/>
  <c r="I74" i="2"/>
  <c r="H74" i="2"/>
  <c r="G74" i="2"/>
  <c r="E74" i="2"/>
  <c r="F73" i="2"/>
  <c r="F72" i="2"/>
  <c r="I71" i="2"/>
  <c r="H71" i="2"/>
  <c r="G71" i="2"/>
  <c r="E71" i="2"/>
  <c r="F70" i="2"/>
  <c r="F69" i="2"/>
  <c r="I68" i="2"/>
  <c r="H68" i="2"/>
  <c r="G68" i="2"/>
  <c r="E68" i="2"/>
  <c r="F67" i="2"/>
  <c r="F66" i="2"/>
  <c r="I65" i="2"/>
  <c r="H65" i="2"/>
  <c r="G65" i="2"/>
  <c r="F65" i="2"/>
  <c r="E65" i="2"/>
  <c r="E62" i="2"/>
  <c r="E59" i="2"/>
  <c r="E56" i="2"/>
  <c r="I55" i="2"/>
  <c r="H55" i="2"/>
  <c r="G55" i="2"/>
  <c r="E55" i="2"/>
  <c r="I54" i="2"/>
  <c r="H54" i="2"/>
  <c r="G54" i="2"/>
  <c r="E54" i="2"/>
  <c r="E122" i="2" s="1"/>
  <c r="F52" i="2"/>
  <c r="F51" i="2"/>
  <c r="E50" i="2"/>
  <c r="F49" i="2"/>
  <c r="F48" i="2"/>
  <c r="E47" i="2"/>
  <c r="F46" i="2"/>
  <c r="F45" i="2"/>
  <c r="I44" i="2"/>
  <c r="H44" i="2"/>
  <c r="G44" i="2"/>
  <c r="F44" i="2"/>
  <c r="E44" i="2"/>
  <c r="F43" i="2"/>
  <c r="F41" i="2"/>
  <c r="I40" i="2"/>
  <c r="H40" i="2"/>
  <c r="G40" i="2"/>
  <c r="E40" i="2"/>
  <c r="F39" i="2"/>
  <c r="F37" i="2"/>
  <c r="I36" i="2"/>
  <c r="H36" i="2"/>
  <c r="G36" i="2"/>
  <c r="E36" i="2"/>
  <c r="I35" i="2"/>
  <c r="H35" i="2"/>
  <c r="G35" i="2"/>
  <c r="E35" i="2"/>
  <c r="I34" i="2"/>
  <c r="H34" i="2"/>
  <c r="G34" i="2"/>
  <c r="G122" i="2" s="1"/>
  <c r="F28" i="2"/>
  <c r="F132" i="2" s="1"/>
  <c r="I27" i="2"/>
  <c r="I131" i="2" s="1"/>
  <c r="H27" i="2"/>
  <c r="H131" i="2" s="1"/>
  <c r="G27" i="2"/>
  <c r="G131" i="2" s="1"/>
  <c r="E27" i="2"/>
  <c r="E131" i="2" s="1"/>
  <c r="F26" i="2"/>
  <c r="F23" i="2" s="1"/>
  <c r="F25" i="2"/>
  <c r="I24" i="2"/>
  <c r="H24" i="2"/>
  <c r="G24" i="2"/>
  <c r="E24" i="2"/>
  <c r="I23" i="2"/>
  <c r="I31" i="2" s="1"/>
  <c r="H23" i="2"/>
  <c r="H31" i="2" s="1"/>
  <c r="G23" i="2"/>
  <c r="G31" i="2" s="1"/>
  <c r="E23" i="2"/>
  <c r="E31" i="2" s="1"/>
  <c r="I22" i="2"/>
  <c r="I30" i="2" s="1"/>
  <c r="H22" i="2"/>
  <c r="H21" i="2" s="1"/>
  <c r="G22" i="2"/>
  <c r="E22" i="2"/>
  <c r="E30" i="2" s="1"/>
  <c r="I15" i="2"/>
  <c r="I19" i="2" s="1"/>
  <c r="H15" i="2"/>
  <c r="H19" i="2" s="1"/>
  <c r="G15" i="2"/>
  <c r="G19" i="2" s="1"/>
  <c r="E15" i="2"/>
  <c r="E19" i="2" s="1"/>
  <c r="F87" i="3" l="1"/>
  <c r="F21" i="3"/>
  <c r="F123" i="3"/>
  <c r="F33" i="3"/>
  <c r="E126" i="3"/>
  <c r="E130" i="3" s="1"/>
  <c r="I126" i="3"/>
  <c r="I130" i="3" s="1"/>
  <c r="F23" i="3"/>
  <c r="H122" i="3"/>
  <c r="H121" i="3" s="1"/>
  <c r="G123" i="3"/>
  <c r="G87" i="3"/>
  <c r="H122" i="2"/>
  <c r="F15" i="2"/>
  <c r="H21" i="3"/>
  <c r="H125" i="3"/>
  <c r="H129" i="3" s="1"/>
  <c r="H128" i="3" s="1"/>
  <c r="E33" i="3"/>
  <c r="I121" i="3"/>
  <c r="F47" i="3"/>
  <c r="F122" i="3"/>
  <c r="F121" i="3" s="1"/>
  <c r="F54" i="2"/>
  <c r="E53" i="2"/>
  <c r="G53" i="2"/>
  <c r="F68" i="2"/>
  <c r="F74" i="2"/>
  <c r="H126" i="3"/>
  <c r="H130" i="3" s="1"/>
  <c r="G121" i="3"/>
  <c r="G126" i="3"/>
  <c r="G130" i="3" s="1"/>
  <c r="F19" i="3"/>
  <c r="H29" i="3"/>
  <c r="H124" i="3"/>
  <c r="F31" i="3"/>
  <c r="E121" i="3"/>
  <c r="E30" i="3"/>
  <c r="E125" i="3" s="1"/>
  <c r="G30" i="3"/>
  <c r="I30" i="3"/>
  <c r="I125" i="3" s="1"/>
  <c r="F88" i="2"/>
  <c r="F105" i="2"/>
  <c r="F34" i="2"/>
  <c r="I33" i="2"/>
  <c r="I122" i="2"/>
  <c r="I125" i="2" s="1"/>
  <c r="I129" i="2" s="1"/>
  <c r="I123" i="2"/>
  <c r="F40" i="2"/>
  <c r="F50" i="2"/>
  <c r="F80" i="2"/>
  <c r="F89" i="2"/>
  <c r="F115" i="2"/>
  <c r="E123" i="2"/>
  <c r="E121" i="2" s="1"/>
  <c r="F83" i="2"/>
  <c r="F118" i="2"/>
  <c r="E125" i="2"/>
  <c r="E129" i="2" s="1"/>
  <c r="G108" i="2"/>
  <c r="E21" i="2"/>
  <c r="H33" i="2"/>
  <c r="H53" i="2"/>
  <c r="G21" i="2"/>
  <c r="F24" i="2"/>
  <c r="G33" i="2"/>
  <c r="F35" i="2"/>
  <c r="F47" i="2"/>
  <c r="F55" i="2"/>
  <c r="F53" i="2" s="1"/>
  <c r="F71" i="2"/>
  <c r="F99" i="2"/>
  <c r="F109" i="2"/>
  <c r="H123" i="2"/>
  <c r="H126" i="2" s="1"/>
  <c r="H130" i="2" s="1"/>
  <c r="I21" i="2"/>
  <c r="I53" i="2"/>
  <c r="E87" i="2"/>
  <c r="F102" i="2"/>
  <c r="F96" i="2"/>
  <c r="F19" i="2"/>
  <c r="E29" i="2"/>
  <c r="I29" i="2"/>
  <c r="H121" i="2"/>
  <c r="F31" i="2"/>
  <c r="I126" i="2"/>
  <c r="I130" i="2" s="1"/>
  <c r="H30" i="2"/>
  <c r="H125" i="2" s="1"/>
  <c r="G30" i="2"/>
  <c r="E33" i="2"/>
  <c r="G123" i="2"/>
  <c r="G126" i="2" s="1"/>
  <c r="G130" i="2" s="1"/>
  <c r="F22" i="2"/>
  <c r="F21" i="2" s="1"/>
  <c r="F36" i="2"/>
  <c r="H108" i="2"/>
  <c r="F110" i="2"/>
  <c r="F27" i="2"/>
  <c r="F131" i="2" s="1"/>
  <c r="H87" i="2"/>
  <c r="F81" i="1"/>
  <c r="G81" i="1"/>
  <c r="H81" i="1"/>
  <c r="G100" i="1"/>
  <c r="H100" i="1"/>
  <c r="F100" i="1"/>
  <c r="G79" i="1"/>
  <c r="H79" i="1"/>
  <c r="G80" i="1"/>
  <c r="H80" i="1"/>
  <c r="F79" i="1"/>
  <c r="F80" i="1"/>
  <c r="E92" i="1"/>
  <c r="E91" i="1"/>
  <c r="H90" i="1"/>
  <c r="G90" i="1"/>
  <c r="F90" i="1"/>
  <c r="G87" i="1"/>
  <c r="H87" i="1"/>
  <c r="F87" i="1"/>
  <c r="E82" i="1"/>
  <c r="E75" i="1"/>
  <c r="F54" i="1"/>
  <c r="F56" i="1"/>
  <c r="E52" i="1"/>
  <c r="G44" i="1"/>
  <c r="H44" i="1"/>
  <c r="F44" i="1"/>
  <c r="G40" i="1"/>
  <c r="H40" i="1"/>
  <c r="F40" i="1"/>
  <c r="F34" i="1"/>
  <c r="F35" i="1"/>
  <c r="G36" i="1"/>
  <c r="H36" i="1"/>
  <c r="F36" i="1"/>
  <c r="E37" i="1"/>
  <c r="F24" i="1"/>
  <c r="F33" i="2" l="1"/>
  <c r="F108" i="2"/>
  <c r="F123" i="2" s="1"/>
  <c r="F126" i="2" s="1"/>
  <c r="F130" i="2" s="1"/>
  <c r="F87" i="2"/>
  <c r="E80" i="1"/>
  <c r="I129" i="3"/>
  <c r="I128" i="3" s="1"/>
  <c r="I124" i="3"/>
  <c r="E129" i="3"/>
  <c r="E128" i="3" s="1"/>
  <c r="E124" i="3"/>
  <c r="I29" i="3"/>
  <c r="F30" i="3"/>
  <c r="F125" i="3" s="1"/>
  <c r="G125" i="3"/>
  <c r="E29" i="3"/>
  <c r="G29" i="3"/>
  <c r="F126" i="3"/>
  <c r="F130" i="3" s="1"/>
  <c r="F122" i="2"/>
  <c r="E126" i="2"/>
  <c r="E130" i="2" s="1"/>
  <c r="E128" i="2" s="1"/>
  <c r="I121" i="2"/>
  <c r="G121" i="2"/>
  <c r="I124" i="2"/>
  <c r="G125" i="2"/>
  <c r="F30" i="2"/>
  <c r="G29" i="2"/>
  <c r="I128" i="2"/>
  <c r="H124" i="2"/>
  <c r="H129" i="2"/>
  <c r="H128" i="2" s="1"/>
  <c r="H29" i="2"/>
  <c r="E90" i="1"/>
  <c r="E16" i="1"/>
  <c r="E102" i="1"/>
  <c r="E101" i="1"/>
  <c r="E99" i="1"/>
  <c r="E98" i="1"/>
  <c r="E96" i="1"/>
  <c r="E89" i="1"/>
  <c r="E88" i="1"/>
  <c r="E86" i="1"/>
  <c r="E85" i="1"/>
  <c r="E79" i="1" s="1"/>
  <c r="E78" i="1" s="1"/>
  <c r="E83" i="1"/>
  <c r="E81" i="1" s="1"/>
  <c r="E77" i="1"/>
  <c r="E76" i="1"/>
  <c r="E74" i="1" s="1"/>
  <c r="E73" i="1"/>
  <c r="E72" i="1"/>
  <c r="E70" i="1"/>
  <c r="E67" i="1"/>
  <c r="E66" i="1"/>
  <c r="E64" i="1"/>
  <c r="E63" i="1"/>
  <c r="E61" i="1"/>
  <c r="E60" i="1"/>
  <c r="E58" i="1"/>
  <c r="E57" i="1"/>
  <c r="E51" i="1"/>
  <c r="E49" i="1"/>
  <c r="E48" i="1"/>
  <c r="E46" i="1"/>
  <c r="E45" i="1"/>
  <c r="E41" i="1"/>
  <c r="E43" i="1"/>
  <c r="E39" i="1"/>
  <c r="E36" i="1" s="1"/>
  <c r="E28" i="1"/>
  <c r="E114" i="1" s="1"/>
  <c r="E26" i="1"/>
  <c r="E23" i="1" s="1"/>
  <c r="E25" i="1"/>
  <c r="E22" i="1" s="1"/>
  <c r="E18" i="1"/>
  <c r="E17" i="1"/>
  <c r="F95" i="1"/>
  <c r="G95" i="1"/>
  <c r="H95" i="1"/>
  <c r="F94" i="1"/>
  <c r="G94" i="1"/>
  <c r="H94" i="1"/>
  <c r="F23" i="1"/>
  <c r="F31" i="1" s="1"/>
  <c r="G23" i="1"/>
  <c r="G31" i="1" s="1"/>
  <c r="H23" i="1"/>
  <c r="H31" i="1" s="1"/>
  <c r="F22" i="1"/>
  <c r="F30" i="1" s="1"/>
  <c r="G22" i="1"/>
  <c r="G30" i="1" s="1"/>
  <c r="H22" i="1"/>
  <c r="H30" i="1" s="1"/>
  <c r="H24" i="1"/>
  <c r="G24" i="1"/>
  <c r="F121" i="2" l="1"/>
  <c r="E71" i="1"/>
  <c r="E100" i="1"/>
  <c r="G93" i="1"/>
  <c r="F129" i="3"/>
  <c r="F128" i="3" s="1"/>
  <c r="F124" i="3"/>
  <c r="G129" i="3"/>
  <c r="G128" i="3" s="1"/>
  <c r="G124" i="3"/>
  <c r="F29" i="3"/>
  <c r="H93" i="1"/>
  <c r="F93" i="1"/>
  <c r="E35" i="1"/>
  <c r="F125" i="2"/>
  <c r="F124" i="2" s="1"/>
  <c r="E124" i="2"/>
  <c r="K124" i="2" s="1"/>
  <c r="F29" i="2"/>
  <c r="G129" i="2"/>
  <c r="G128" i="2" s="1"/>
  <c r="G124" i="2"/>
  <c r="F129" i="2"/>
  <c r="F128" i="2" s="1"/>
  <c r="E95" i="1"/>
  <c r="E21" i="1"/>
  <c r="E30" i="1"/>
  <c r="F21" i="1"/>
  <c r="E31" i="1"/>
  <c r="E29" i="1" s="1"/>
  <c r="E94" i="1"/>
  <c r="E27" i="1"/>
  <c r="E113" i="1" s="1"/>
  <c r="F29" i="1"/>
  <c r="E15" i="1"/>
  <c r="E34" i="1"/>
  <c r="E33" i="1" s="1"/>
  <c r="E40" i="1"/>
  <c r="E97" i="1"/>
  <c r="E24" i="1"/>
  <c r="E93" i="1" l="1"/>
  <c r="F114" i="1"/>
  <c r="G114" i="1"/>
  <c r="H114" i="1"/>
  <c r="F78" i="1"/>
  <c r="H55" i="1"/>
  <c r="G55" i="1"/>
  <c r="F55" i="1"/>
  <c r="F105" i="1" s="1"/>
  <c r="G54" i="1"/>
  <c r="F74" i="1"/>
  <c r="G74" i="1"/>
  <c r="H74" i="1"/>
  <c r="F71" i="1"/>
  <c r="G71" i="1"/>
  <c r="H71" i="1"/>
  <c r="F68" i="1"/>
  <c r="G68" i="1"/>
  <c r="H68" i="1"/>
  <c r="F65" i="1"/>
  <c r="G65" i="1"/>
  <c r="H65" i="1"/>
  <c r="F62" i="1"/>
  <c r="G62" i="1"/>
  <c r="H62" i="1"/>
  <c r="F59" i="1"/>
  <c r="G59" i="1"/>
  <c r="H59" i="1"/>
  <c r="G56" i="1"/>
  <c r="H56" i="1"/>
  <c r="H54" i="1"/>
  <c r="F33" i="1"/>
  <c r="G34" i="1"/>
  <c r="E84" i="1"/>
  <c r="G29" i="1"/>
  <c r="H29" i="1"/>
  <c r="H27" i="1"/>
  <c r="H113" i="1" s="1"/>
  <c r="H21" i="1"/>
  <c r="H15" i="1"/>
  <c r="H19" i="1" s="1"/>
  <c r="G27" i="1"/>
  <c r="G113" i="1" s="1"/>
  <c r="F27" i="1"/>
  <c r="F113" i="1" s="1"/>
  <c r="G21" i="1"/>
  <c r="G15" i="1"/>
  <c r="G19" i="1" s="1"/>
  <c r="F15" i="1"/>
  <c r="F19" i="1" s="1"/>
  <c r="G53" i="1" l="1"/>
  <c r="E55" i="1"/>
  <c r="E105" i="1" s="1"/>
  <c r="E19" i="1"/>
  <c r="H78" i="1"/>
  <c r="F104" i="1"/>
  <c r="F107" i="1" s="1"/>
  <c r="F111" i="1" s="1"/>
  <c r="E54" i="1"/>
  <c r="E104" i="1" s="1"/>
  <c r="G104" i="1"/>
  <c r="G107" i="1" s="1"/>
  <c r="E59" i="1"/>
  <c r="E87" i="1"/>
  <c r="E65" i="1"/>
  <c r="G78" i="1"/>
  <c r="E44" i="1"/>
  <c r="E56" i="1"/>
  <c r="H53" i="1"/>
  <c r="F53" i="1"/>
  <c r="E107" i="1" l="1"/>
  <c r="E111" i="1" s="1"/>
  <c r="G111" i="1"/>
  <c r="E108" i="1"/>
  <c r="E112" i="1" s="1"/>
  <c r="E103" i="1"/>
  <c r="E53" i="1"/>
  <c r="E47" i="1"/>
  <c r="E50" i="1"/>
  <c r="E62" i="1"/>
  <c r="E68" i="1"/>
  <c r="H35" i="1"/>
  <c r="H34" i="1"/>
  <c r="H104" i="1" s="1"/>
  <c r="H33" i="1"/>
  <c r="G35" i="1"/>
  <c r="G105" i="1" s="1"/>
  <c r="G33" i="1"/>
  <c r="E110" i="1" l="1"/>
  <c r="E106" i="1"/>
  <c r="H105" i="1"/>
  <c r="H108" i="1" s="1"/>
  <c r="H112" i="1" s="1"/>
  <c r="F103" i="1"/>
  <c r="F108" i="1"/>
  <c r="F106" i="1" s="1"/>
  <c r="G103" i="1"/>
  <c r="G108" i="1"/>
  <c r="G106" i="1" s="1"/>
  <c r="H107" i="1"/>
  <c r="H103" i="1" l="1"/>
  <c r="H106" i="1"/>
  <c r="H111" i="1"/>
  <c r="H110" i="1" s="1"/>
  <c r="G112" i="1"/>
  <c r="G110" i="1" s="1"/>
  <c r="F112" i="1"/>
  <c r="F110" i="1" s="1"/>
</calcChain>
</file>

<file path=xl/comments1.xml><?xml version="1.0" encoding="utf-8"?>
<comments xmlns="http://schemas.openxmlformats.org/spreadsheetml/2006/main">
  <authors>
    <author>Автор</author>
  </authors>
  <commentLis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66,90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66,90</t>
        </r>
      </text>
    </comment>
  </commentList>
</comments>
</file>

<file path=xl/sharedStrings.xml><?xml version="1.0" encoding="utf-8"?>
<sst xmlns="http://schemas.openxmlformats.org/spreadsheetml/2006/main" count="707" uniqueCount="110">
  <si>
    <t>Приложение 2</t>
  </si>
  <si>
    <t>к муниципальной программе "Социально-экономическое</t>
  </si>
  <si>
    <t>развитие и инвестиции муниципального образования</t>
  </si>
  <si>
    <t>город Когалым"</t>
  </si>
  <si>
    <t>Перечень основных мероприятий, подмероприятий муниципальной программы</t>
  </si>
  <si>
    <t>«Социально-экономическое развитие и инвестиции муниципального образования город Когалым»</t>
  </si>
  <si>
    <t>Номер основ-ного мероп-риятия</t>
  </si>
  <si>
    <t>Основные мероприятия, подмероприятия муниципальной программы</t>
  </si>
  <si>
    <t>Всего</t>
  </si>
  <si>
    <t xml:space="preserve"> 2018 год</t>
  </si>
  <si>
    <t>2019 год</t>
  </si>
  <si>
    <t>Управление экономики Администрации города Когалыма</t>
  </si>
  <si>
    <t>бюджет города Когалыма</t>
  </si>
  <si>
    <t>всего</t>
  </si>
  <si>
    <t>бюджет автономного округа</t>
  </si>
  <si>
    <t>Подпрограмма 3. «Развитие малого и среднего предпринимательства в городе Когалыме»</t>
  </si>
  <si>
    <t>Грантовая поддержка начинающих предпринимателей</t>
  </si>
  <si>
    <t>Развитие молодежного предпринимательства</t>
  </si>
  <si>
    <t>Грантовая поддержка на развитие предпринимательства</t>
  </si>
  <si>
    <t>Итого по подпрограмме 3</t>
  </si>
  <si>
    <t>Итого по программе, в том числе:</t>
  </si>
  <si>
    <t xml:space="preserve">бюджет автономного округа </t>
  </si>
  <si>
    <t>в том числе</t>
  </si>
  <si>
    <t>Ответственный исполнитель (управление экономики Администрации города Когалыма)</t>
  </si>
  <si>
    <t>Ответственный исполнитель/ соисполнитель, учреждение, организация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</si>
  <si>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</si>
  <si>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</si>
  <si>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</si>
  <si>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</si>
  <si>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</si>
  <si>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</si>
  <si>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</si>
  <si>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</si>
  <si>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</si>
  <si>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</si>
  <si>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</si>
  <si>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</si>
  <si>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3.3</t>
  </si>
  <si>
    <t>3.3.1</t>
  </si>
  <si>
    <t>Финансовые затраты на реализацию программы (тыс.руб.)</t>
  </si>
  <si>
    <t>3.2.8</t>
  </si>
  <si>
    <t>Источники финансирования</t>
  </si>
  <si>
    <t>Соисполнитель (Отдел муниципального заказа Администрации города Когалыма)</t>
  </si>
  <si>
    <t>Создание условий для развития субъектов малого и среднего предпринимательства(показатели 7,8,9,10,11)</t>
  </si>
  <si>
    <t>Организация образовательных мероприятий для субъектов малого и среднего предпринимательства</t>
  </si>
  <si>
    <t xml:space="preserve">Организация мероприятий по популяризации и пропаганде предпринимательской деятельности </t>
  </si>
  <si>
    <t>Организация информационно - консультационной поддержки</t>
  </si>
  <si>
    <t>3.1.4</t>
  </si>
  <si>
    <t>Финансовая поддержка субъектов малого и среднего предпринимательства, осуществляющих социально - значимые виды деятельности, определенными муниципальными образованиями (показатели 7,8,9,10,11)</t>
  </si>
  <si>
    <t>Компенсация части затрат на аренду нежилых помещений</t>
  </si>
  <si>
    <t>Компенсация части затрат по предоставленным консалтинговым услугам</t>
  </si>
  <si>
    <t>Компенсация части затрат по приобретению оборудования (основных средств) и лицензионных программных продуктов</t>
  </si>
  <si>
    <t>Компенсация части затрат, связанных со специальной оценкой условий труда</t>
  </si>
  <si>
    <t xml:space="preserve">Компенсации части затрат, связанных с прохождением курсов повышения квалификации </t>
  </si>
  <si>
    <t>Финансовая поддержка социального предпринимательства (показатели 7,8,9,10,11)</t>
  </si>
  <si>
    <t>Компенсация части затрат, связанных с созданием и (или) развитием: центров времяпрепровождения детей, в том числе групп кратковременного пребывания детей; дошкольных образовательных центров</t>
  </si>
  <si>
    <t>Компенсация арендных платежей за нежилые помещения</t>
  </si>
  <si>
    <t>3.3.2</t>
  </si>
  <si>
    <t>3.3.3</t>
  </si>
  <si>
    <t>Компенсация затрат по приобретению оборудования (основных средств) и лицензионных программных продуктов</t>
  </si>
  <si>
    <t>3.4.2</t>
  </si>
  <si>
    <t>Компенсация затрат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</si>
  <si>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3.4.3</t>
  </si>
  <si>
    <t>Организация мероприятий, направленных на вовлечение молодежи в предпринимательскую деятельность.</t>
  </si>
  <si>
    <t>3.1.5</t>
  </si>
  <si>
    <t>«Размещение в средствах массовой информации материалов о проводимой Администрацией города Когалыма деятельности в сфере малого и среднего предпринимательства, о деятельности организаций образующим инфраструктуру поддержки субъектов малого и среднего предпринимательства в городе Когалыме, иной информации для субъектов малого и среднего предпринимательства»</t>
  </si>
  <si>
    <t>2020 год</t>
  </si>
  <si>
    <t>Организация мониторинга деятельности субъектов малого и среднего предпринимательства</t>
  </si>
  <si>
    <t>Подпрограмма 1. «Совершенствование системы муниципального стратегического управления»</t>
  </si>
  <si>
    <t>1.1</t>
  </si>
  <si>
    <t xml:space="preserve">Реализация механизмов стратегического управления социально-экономическим развитием города Когалыма (показатели №1, №2, №3) </t>
  </si>
  <si>
    <t>1.1.1</t>
  </si>
  <si>
    <t>Мониторинг социально-экономического развития города Когалыма</t>
  </si>
  <si>
    <t>1.1.2</t>
  </si>
  <si>
    <t>Корректировка стратегии социально-экономического развития города Когалыма до 2020 года и на период до 2030 года</t>
  </si>
  <si>
    <t>1.1.3</t>
  </si>
  <si>
    <t>Обеспечение деятельности управления экономики Администрации города Когалыма</t>
  </si>
  <si>
    <t>Итого по подпрограмме 1</t>
  </si>
  <si>
    <t>Подпрограмма 2. «Совершенствование государственного и муниципального управления»</t>
  </si>
  <si>
    <t>2.1</t>
  </si>
  <si>
    <t xml:space="preserve">Организация предоставления государственных и муниципальных услуг в многофункциональных центрах (показатели №4, №5) </t>
  </si>
  <si>
    <t>бюджет Ханты-Мансийского автономного округа – Югры (далее - бюджет автономного округа)</t>
  </si>
  <si>
    <t>2.1.1</t>
  </si>
  <si>
    <t>Обеспечение деятельности муниципального автономного учреждения "Многофункциональный центр предоставления государственных и муниципальных услуг"</t>
  </si>
  <si>
    <t>2.2</t>
  </si>
  <si>
    <t>Организация и проведение процедуры определения поставщика (подрядчика, исполнителя) для заказчиков города Когалыма (показатель №6)</t>
  </si>
  <si>
    <t>Отдел муниципального заказа Администрации города Когалыма</t>
  </si>
  <si>
    <t>Итого по подпрограмме 2</t>
  </si>
  <si>
    <t>3.4.</t>
  </si>
  <si>
    <t>3.4.1.</t>
  </si>
  <si>
    <t>Предоставление субсидий на создание и (или) обеспечение деятельности центров молодежного инновационного творсчества</t>
  </si>
  <si>
    <t>Развитие инновационного и молодежного предпринимательства (показатели 7,8,9,10,11)</t>
  </si>
  <si>
    <t>3.3.4</t>
  </si>
  <si>
    <t>Компенсация затрат на реализацию программ по энергосбережению, включая затраты на приобретение и внедрение инновационных технологий, оборудования и материалов, проведение на объектах энергетических обследований</t>
  </si>
  <si>
    <t>Финансовая поддержка организаций инфраструктуры поддержки малого и среднего предпринимательства</t>
  </si>
  <si>
    <t>Финансовая поддержка Субъектов, осуществляющих производство и реализацию товаров и услуг в социально значимых видах деятельности, определенных настоящей программой, в части компенсации арендных платежей за нежилые помещения и по предоставленным консалтинговым услугам</t>
  </si>
  <si>
    <t>Возмещение затрат социальному предпринимательству и семейному бизнесу</t>
  </si>
  <si>
    <t>Финансовая поддержка социального предпринимательства, в том числе предоставление грантовой поддержки социальному предпринимательству</t>
  </si>
  <si>
    <t xml:space="preserve"> Развитие молодежного предпринимательства</t>
  </si>
  <si>
    <t>Организация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</si>
  <si>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r>
      <t xml:space="preserve">2017 год   </t>
    </r>
    <r>
      <rPr>
        <b/>
        <sz val="11"/>
        <rFont val="Times New Roman"/>
        <family val="1"/>
        <charset val="204"/>
      </rPr>
      <t>(реш.Думы №100-ГД от 20.09.2017)</t>
    </r>
  </si>
  <si>
    <t xml:space="preserve"> Без финансового обеспечения 
</t>
  </si>
  <si>
    <t>Финансовая поддержка субъектов малого и среднего предпринимательства, осуществляющих социально - значимые виды деятельности, определенными муниципальными образованиями</t>
  </si>
  <si>
    <t>Создание условий для развития субъектов малого и среднего предпринимательства</t>
  </si>
  <si>
    <t xml:space="preserve">Организация и проведение процедуры определения поставщика (подрядчика, исполнителя) для заказчиков города Когалыма </t>
  </si>
  <si>
    <t xml:space="preserve">Реализация механизмов стратегического управления социально-экономическим развитием города Когалыма </t>
  </si>
  <si>
    <t xml:space="preserve">Организация предоставления государственных и муниципальных услуг в многофункциональных центрах </t>
  </si>
  <si>
    <t xml:space="preserve">Финансовая поддержка социального предпринимательства </t>
  </si>
  <si>
    <t>Развитие инновационного и молодежного предпринимательства</t>
  </si>
  <si>
    <t>Приложение 2
к муниципальной программе "Социально-экономическое развитие и инвестиции муниципального образования
город Когалым"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</si>
</sst>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Calibri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7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9" fillId="2" borderId="0" xfId="0" applyNumberFormat="1" applyFont="1" applyFill="1"/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6" fillId="2" borderId="0" xfId="0" applyNumberFormat="1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view="pageBreakPreview" zoomScale="75" zoomScaleNormal="100" zoomScaleSheetLayoutView="7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N70" sqref="N70"/>
    </sheetView>
  </sheetViews>
  <sheetFormatPr defaultRowHeight="17.25" x14ac:dyDescent="0.3"/>
  <cols>
    <col min="1" max="1" width="9.85546875" style="30" customWidth="1"/>
    <col min="2" max="2" width="50.85546875" style="31" customWidth="1"/>
    <col min="3" max="3" width="22.28515625" style="32" customWidth="1"/>
    <col min="4" max="4" width="21.28515625" style="32" customWidth="1"/>
    <col min="5" max="5" width="18.5703125" style="32" customWidth="1"/>
    <col min="6" max="6" width="15.5703125" style="33" customWidth="1"/>
    <col min="7" max="8" width="12.5703125" style="33" customWidth="1"/>
    <col min="9" max="16384" width="9.140625" style="11"/>
  </cols>
  <sheetData>
    <row r="1" spans="1:17" x14ac:dyDescent="0.3">
      <c r="A1" s="51"/>
      <c r="B1" s="52"/>
      <c r="C1" s="53"/>
      <c r="D1" s="53"/>
      <c r="E1" s="65" t="s">
        <v>109</v>
      </c>
      <c r="F1" s="66"/>
      <c r="G1" s="66"/>
      <c r="H1" s="66"/>
    </row>
    <row r="2" spans="1:17" x14ac:dyDescent="0.3">
      <c r="A2" s="51"/>
      <c r="B2" s="52"/>
      <c r="C2" s="53"/>
      <c r="D2" s="53"/>
      <c r="E2" s="66"/>
      <c r="F2" s="66"/>
      <c r="G2" s="66"/>
      <c r="H2" s="66"/>
    </row>
    <row r="3" spans="1:17" x14ac:dyDescent="0.3">
      <c r="A3" s="51"/>
      <c r="B3" s="52"/>
      <c r="C3" s="53"/>
      <c r="D3" s="53"/>
      <c r="E3" s="66"/>
      <c r="F3" s="66"/>
      <c r="G3" s="66"/>
      <c r="H3" s="66"/>
    </row>
    <row r="4" spans="1:17" x14ac:dyDescent="0.3">
      <c r="A4" s="51"/>
      <c r="B4" s="52"/>
      <c r="C4" s="53"/>
      <c r="D4" s="53"/>
      <c r="E4" s="66"/>
      <c r="F4" s="66"/>
      <c r="G4" s="66"/>
      <c r="H4" s="66"/>
      <c r="M4" s="57"/>
      <c r="N4" s="57"/>
      <c r="O4" s="57"/>
      <c r="P4" s="57"/>
      <c r="Q4" s="57"/>
    </row>
    <row r="5" spans="1:17" ht="16.5" x14ac:dyDescent="0.25">
      <c r="A5" s="85"/>
      <c r="B5" s="85"/>
      <c r="C5" s="85"/>
      <c r="D5" s="85"/>
      <c r="E5" s="85"/>
      <c r="F5" s="85"/>
      <c r="G5" s="79"/>
      <c r="H5" s="79"/>
      <c r="M5" s="58"/>
      <c r="N5" s="58"/>
      <c r="O5" s="58"/>
      <c r="P5" s="58"/>
      <c r="Q5" s="57"/>
    </row>
    <row r="6" spans="1:17" ht="16.5" x14ac:dyDescent="0.25">
      <c r="A6" s="85" t="s">
        <v>4</v>
      </c>
      <c r="B6" s="85"/>
      <c r="C6" s="85"/>
      <c r="D6" s="85"/>
      <c r="E6" s="85"/>
      <c r="F6" s="85"/>
      <c r="G6" s="79"/>
      <c r="H6" s="79"/>
      <c r="M6" s="58"/>
      <c r="N6" s="58"/>
      <c r="O6" s="58"/>
      <c r="P6" s="58"/>
      <c r="Q6" s="57"/>
    </row>
    <row r="7" spans="1:17" ht="16.5" x14ac:dyDescent="0.25">
      <c r="A7" s="85" t="s">
        <v>5</v>
      </c>
      <c r="B7" s="85"/>
      <c r="C7" s="85"/>
      <c r="D7" s="85"/>
      <c r="E7" s="85"/>
      <c r="F7" s="85"/>
      <c r="G7" s="54"/>
      <c r="H7" s="54"/>
      <c r="M7" s="58"/>
      <c r="N7" s="58"/>
      <c r="O7" s="58"/>
      <c r="P7" s="58"/>
      <c r="Q7" s="57"/>
    </row>
    <row r="8" spans="1:17" x14ac:dyDescent="0.3">
      <c r="A8" s="51"/>
      <c r="B8" s="52"/>
      <c r="C8" s="53"/>
      <c r="D8" s="53"/>
      <c r="E8" s="53"/>
      <c r="F8" s="55"/>
      <c r="G8" s="56"/>
      <c r="H8" s="56"/>
      <c r="M8" s="58"/>
      <c r="N8" s="58"/>
      <c r="O8" s="58"/>
      <c r="P8" s="58"/>
      <c r="Q8" s="57"/>
    </row>
    <row r="9" spans="1:17" ht="31.5" customHeight="1" x14ac:dyDescent="0.25">
      <c r="A9" s="86" t="s">
        <v>6</v>
      </c>
      <c r="B9" s="67" t="s">
        <v>7</v>
      </c>
      <c r="C9" s="67" t="s">
        <v>24</v>
      </c>
      <c r="D9" s="67" t="s">
        <v>41</v>
      </c>
      <c r="E9" s="67" t="s">
        <v>39</v>
      </c>
      <c r="F9" s="67"/>
      <c r="G9" s="67"/>
      <c r="H9" s="67"/>
      <c r="M9" s="57"/>
      <c r="N9" s="57"/>
      <c r="O9" s="57"/>
      <c r="P9" s="57"/>
      <c r="Q9" s="57"/>
    </row>
    <row r="10" spans="1:17" ht="15.75" customHeight="1" x14ac:dyDescent="0.25">
      <c r="A10" s="86"/>
      <c r="B10" s="67"/>
      <c r="C10" s="67"/>
      <c r="D10" s="67"/>
      <c r="E10" s="67"/>
      <c r="F10" s="67"/>
      <c r="G10" s="67"/>
      <c r="H10" s="67"/>
    </row>
    <row r="11" spans="1:17" ht="15" customHeight="1" x14ac:dyDescent="0.25">
      <c r="A11" s="86"/>
      <c r="B11" s="67"/>
      <c r="C11" s="67"/>
      <c r="D11" s="67"/>
      <c r="E11" s="67" t="s">
        <v>8</v>
      </c>
      <c r="F11" s="67" t="s">
        <v>9</v>
      </c>
      <c r="G11" s="67" t="s">
        <v>10</v>
      </c>
      <c r="H11" s="67" t="s">
        <v>66</v>
      </c>
    </row>
    <row r="12" spans="1:17" ht="35.25" customHeight="1" x14ac:dyDescent="0.25">
      <c r="A12" s="86"/>
      <c r="B12" s="67"/>
      <c r="C12" s="67"/>
      <c r="D12" s="67"/>
      <c r="E12" s="67"/>
      <c r="F12" s="67"/>
      <c r="G12" s="67"/>
      <c r="H12" s="67"/>
    </row>
    <row r="13" spans="1:17" ht="16.5" x14ac:dyDescent="0.25">
      <c r="A13" s="16">
        <v>1</v>
      </c>
      <c r="B13" s="1">
        <v>2</v>
      </c>
      <c r="C13" s="1">
        <v>3</v>
      </c>
      <c r="D13" s="17">
        <v>4</v>
      </c>
      <c r="E13" s="1">
        <v>5</v>
      </c>
      <c r="F13" s="1">
        <v>7</v>
      </c>
      <c r="G13" s="1">
        <v>8</v>
      </c>
      <c r="H13" s="1">
        <v>9</v>
      </c>
    </row>
    <row r="14" spans="1:17" ht="23.25" customHeight="1" x14ac:dyDescent="0.25">
      <c r="A14" s="80" t="s">
        <v>68</v>
      </c>
      <c r="B14" s="81"/>
      <c r="C14" s="81"/>
      <c r="D14" s="81"/>
      <c r="E14" s="81"/>
      <c r="F14" s="81"/>
      <c r="G14" s="81"/>
      <c r="H14" s="82"/>
    </row>
    <row r="15" spans="1:17" ht="69.75" customHeight="1" x14ac:dyDescent="0.25">
      <c r="A15" s="18" t="s">
        <v>69</v>
      </c>
      <c r="B15" s="41" t="s">
        <v>70</v>
      </c>
      <c r="C15" s="34" t="s">
        <v>11</v>
      </c>
      <c r="D15" s="35" t="s">
        <v>12</v>
      </c>
      <c r="E15" s="2">
        <f>E16+E18+E17</f>
        <v>98814.8</v>
      </c>
      <c r="F15" s="2">
        <f>F16+F18+F17</f>
        <v>34791.599999999999</v>
      </c>
      <c r="G15" s="2">
        <f>G16+G18+G17</f>
        <v>31924.9</v>
      </c>
      <c r="H15" s="2">
        <f>H16+H18+H17</f>
        <v>32098.3</v>
      </c>
    </row>
    <row r="16" spans="1:17" ht="74.25" customHeight="1" x14ac:dyDescent="0.25">
      <c r="A16" s="18" t="s">
        <v>71</v>
      </c>
      <c r="B16" s="41" t="s">
        <v>72</v>
      </c>
      <c r="C16" s="34" t="s">
        <v>11</v>
      </c>
      <c r="D16" s="34" t="s">
        <v>12</v>
      </c>
      <c r="E16" s="40">
        <f>F16+G16+H16</f>
        <v>66</v>
      </c>
      <c r="F16" s="40">
        <v>22</v>
      </c>
      <c r="G16" s="40">
        <v>22</v>
      </c>
      <c r="H16" s="40">
        <v>22</v>
      </c>
    </row>
    <row r="17" spans="1:8" ht="66" x14ac:dyDescent="0.25">
      <c r="A17" s="18" t="s">
        <v>73</v>
      </c>
      <c r="B17" s="41" t="s">
        <v>74</v>
      </c>
      <c r="C17" s="34" t="s">
        <v>11</v>
      </c>
      <c r="D17" s="34" t="s">
        <v>12</v>
      </c>
      <c r="E17" s="40">
        <f>F17+G17+H17</f>
        <v>2866.7</v>
      </c>
      <c r="F17" s="40">
        <v>2866.7</v>
      </c>
      <c r="G17" s="40">
        <v>0</v>
      </c>
      <c r="H17" s="40">
        <v>0</v>
      </c>
    </row>
    <row r="18" spans="1:8" ht="69.75" customHeight="1" x14ac:dyDescent="0.25">
      <c r="A18" s="18" t="s">
        <v>75</v>
      </c>
      <c r="B18" s="41" t="s">
        <v>76</v>
      </c>
      <c r="C18" s="34" t="s">
        <v>11</v>
      </c>
      <c r="D18" s="34" t="s">
        <v>12</v>
      </c>
      <c r="E18" s="40">
        <f>F18+G18+H18</f>
        <v>95882.1</v>
      </c>
      <c r="F18" s="40">
        <v>31902.9</v>
      </c>
      <c r="G18" s="40">
        <v>31902.9</v>
      </c>
      <c r="H18" s="40">
        <v>32076.3</v>
      </c>
    </row>
    <row r="19" spans="1:8" ht="68.25" customHeight="1" x14ac:dyDescent="0.25">
      <c r="A19" s="18"/>
      <c r="B19" s="21" t="s">
        <v>77</v>
      </c>
      <c r="C19" s="35" t="s">
        <v>11</v>
      </c>
      <c r="D19" s="35" t="s">
        <v>12</v>
      </c>
      <c r="E19" s="40">
        <f>F19+G19+H19</f>
        <v>98814.8</v>
      </c>
      <c r="F19" s="2">
        <f>F15</f>
        <v>34791.599999999999</v>
      </c>
      <c r="G19" s="2">
        <f>G15</f>
        <v>31924.9</v>
      </c>
      <c r="H19" s="2">
        <f>H15</f>
        <v>32098.3</v>
      </c>
    </row>
    <row r="20" spans="1:8" ht="21.75" customHeight="1" x14ac:dyDescent="0.25">
      <c r="A20" s="67" t="s">
        <v>78</v>
      </c>
      <c r="B20" s="67"/>
      <c r="C20" s="67"/>
      <c r="D20" s="67"/>
      <c r="E20" s="67"/>
      <c r="F20" s="67"/>
      <c r="G20" s="67"/>
      <c r="H20" s="67"/>
    </row>
    <row r="21" spans="1:8" ht="38.25" customHeight="1" x14ac:dyDescent="0.25">
      <c r="A21" s="83" t="s">
        <v>79</v>
      </c>
      <c r="B21" s="84" t="s">
        <v>80</v>
      </c>
      <c r="C21" s="64" t="s">
        <v>11</v>
      </c>
      <c r="D21" s="35" t="s">
        <v>13</v>
      </c>
      <c r="E21" s="2">
        <f>E22+E23</f>
        <v>115074.4</v>
      </c>
      <c r="F21" s="2">
        <f>F22+F23</f>
        <v>38372.5</v>
      </c>
      <c r="G21" s="2">
        <f t="shared" ref="G21:H21" si="0">G22+G23</f>
        <v>37904.699999999997</v>
      </c>
      <c r="H21" s="2">
        <f t="shared" si="0"/>
        <v>38797.199999999997</v>
      </c>
    </row>
    <row r="22" spans="1:8" ht="119.25" customHeight="1" x14ac:dyDescent="0.25">
      <c r="A22" s="83"/>
      <c r="B22" s="84"/>
      <c r="C22" s="64"/>
      <c r="D22" s="35" t="s">
        <v>81</v>
      </c>
      <c r="E22" s="2">
        <f>E25</f>
        <v>82601.3</v>
      </c>
      <c r="F22" s="2">
        <f t="shared" ref="F22:H22" si="1">F25</f>
        <v>27035.5</v>
      </c>
      <c r="G22" s="2">
        <f t="shared" si="1"/>
        <v>27782.9</v>
      </c>
      <c r="H22" s="2">
        <f t="shared" si="1"/>
        <v>27782.9</v>
      </c>
    </row>
    <row r="23" spans="1:8" ht="31.5" customHeight="1" x14ac:dyDescent="0.25">
      <c r="A23" s="83"/>
      <c r="B23" s="84"/>
      <c r="C23" s="64"/>
      <c r="D23" s="35" t="s">
        <v>12</v>
      </c>
      <c r="E23" s="2">
        <f>E26</f>
        <v>32473.1</v>
      </c>
      <c r="F23" s="2">
        <f t="shared" ref="F23:H23" si="2">F26</f>
        <v>11337</v>
      </c>
      <c r="G23" s="2">
        <f t="shared" si="2"/>
        <v>10121.799999999999</v>
      </c>
      <c r="H23" s="2">
        <f t="shared" si="2"/>
        <v>11014.3</v>
      </c>
    </row>
    <row r="24" spans="1:8" ht="22.5" customHeight="1" x14ac:dyDescent="0.25">
      <c r="A24" s="83" t="s">
        <v>82</v>
      </c>
      <c r="B24" s="84" t="s">
        <v>83</v>
      </c>
      <c r="C24" s="64" t="s">
        <v>11</v>
      </c>
      <c r="D24" s="34" t="s">
        <v>13</v>
      </c>
      <c r="E24" s="40">
        <f>E25+E26</f>
        <v>115074.4</v>
      </c>
      <c r="F24" s="40">
        <f>F25+F26</f>
        <v>38372.5</v>
      </c>
      <c r="G24" s="40">
        <f>G25+G26</f>
        <v>37904.699999999997</v>
      </c>
      <c r="H24" s="40">
        <f>H25+H26</f>
        <v>38797.199999999997</v>
      </c>
    </row>
    <row r="25" spans="1:8" ht="57" customHeight="1" x14ac:dyDescent="0.25">
      <c r="A25" s="83"/>
      <c r="B25" s="84"/>
      <c r="C25" s="64"/>
      <c r="D25" s="34" t="s">
        <v>14</v>
      </c>
      <c r="E25" s="40">
        <f>F25+G25+H25</f>
        <v>82601.3</v>
      </c>
      <c r="F25" s="40">
        <v>27035.5</v>
      </c>
      <c r="G25" s="40">
        <v>27782.9</v>
      </c>
      <c r="H25" s="40">
        <v>27782.9</v>
      </c>
    </row>
    <row r="26" spans="1:8" ht="39" customHeight="1" x14ac:dyDescent="0.25">
      <c r="A26" s="83"/>
      <c r="B26" s="84"/>
      <c r="C26" s="64"/>
      <c r="D26" s="34" t="s">
        <v>12</v>
      </c>
      <c r="E26" s="40">
        <f>F26+G26+H26</f>
        <v>32473.1</v>
      </c>
      <c r="F26" s="40">
        <v>11337</v>
      </c>
      <c r="G26" s="40">
        <v>10121.799999999999</v>
      </c>
      <c r="H26" s="40">
        <v>11014.3</v>
      </c>
    </row>
    <row r="27" spans="1:8" ht="16.5" x14ac:dyDescent="0.25">
      <c r="A27" s="83" t="s">
        <v>84</v>
      </c>
      <c r="B27" s="84" t="s">
        <v>85</v>
      </c>
      <c r="C27" s="64" t="s">
        <v>86</v>
      </c>
      <c r="D27" s="35" t="s">
        <v>13</v>
      </c>
      <c r="E27" s="2">
        <f>E28</f>
        <v>16965</v>
      </c>
      <c r="F27" s="2">
        <f t="shared" ref="F27:H27" si="3">F28</f>
        <v>5635.9</v>
      </c>
      <c r="G27" s="2">
        <f t="shared" si="3"/>
        <v>5647.4</v>
      </c>
      <c r="H27" s="2">
        <f t="shared" si="3"/>
        <v>5681.7</v>
      </c>
    </row>
    <row r="28" spans="1:8" ht="71.25" customHeight="1" x14ac:dyDescent="0.25">
      <c r="A28" s="83"/>
      <c r="B28" s="84"/>
      <c r="C28" s="64"/>
      <c r="D28" s="35" t="s">
        <v>12</v>
      </c>
      <c r="E28" s="2">
        <f>F28+G28+H28</f>
        <v>16965</v>
      </c>
      <c r="F28" s="2">
        <v>5635.9</v>
      </c>
      <c r="G28" s="2">
        <v>5647.4</v>
      </c>
      <c r="H28" s="40">
        <v>5681.7</v>
      </c>
    </row>
    <row r="29" spans="1:8" ht="26.25" customHeight="1" x14ac:dyDescent="0.25">
      <c r="A29" s="68"/>
      <c r="B29" s="69" t="s">
        <v>87</v>
      </c>
      <c r="C29" s="67" t="s">
        <v>11</v>
      </c>
      <c r="D29" s="35" t="s">
        <v>13</v>
      </c>
      <c r="E29" s="2">
        <f>E31+E30</f>
        <v>132039.4</v>
      </c>
      <c r="F29" s="2">
        <f>F31+F30</f>
        <v>44008.4</v>
      </c>
      <c r="G29" s="2">
        <f t="shared" ref="G29:H29" si="4">G31+G30</f>
        <v>43552.1</v>
      </c>
      <c r="H29" s="2">
        <f t="shared" si="4"/>
        <v>44478.9</v>
      </c>
    </row>
    <row r="30" spans="1:8" ht="49.5" x14ac:dyDescent="0.25">
      <c r="A30" s="68"/>
      <c r="B30" s="69"/>
      <c r="C30" s="67"/>
      <c r="D30" s="35" t="s">
        <v>14</v>
      </c>
      <c r="E30" s="2">
        <f>F30+G30+H30</f>
        <v>82601.3</v>
      </c>
      <c r="F30" s="2">
        <f t="shared" ref="F30:H30" si="5">F22</f>
        <v>27035.5</v>
      </c>
      <c r="G30" s="2">
        <f t="shared" si="5"/>
        <v>27782.9</v>
      </c>
      <c r="H30" s="2">
        <f t="shared" si="5"/>
        <v>27782.9</v>
      </c>
    </row>
    <row r="31" spans="1:8" ht="62.25" customHeight="1" x14ac:dyDescent="0.25">
      <c r="A31" s="68"/>
      <c r="B31" s="69"/>
      <c r="C31" s="67"/>
      <c r="D31" s="35" t="s">
        <v>12</v>
      </c>
      <c r="E31" s="2">
        <f>F31+G31+H31</f>
        <v>49438.1</v>
      </c>
      <c r="F31" s="2">
        <f>F23+F28</f>
        <v>16972.900000000001</v>
      </c>
      <c r="G31" s="2">
        <f>G23+G28</f>
        <v>15769.199999999999</v>
      </c>
      <c r="H31" s="2">
        <f>H23+H28</f>
        <v>16696</v>
      </c>
    </row>
    <row r="32" spans="1:8" ht="22.5" customHeight="1" x14ac:dyDescent="0.25">
      <c r="A32" s="67" t="s">
        <v>15</v>
      </c>
      <c r="B32" s="67"/>
      <c r="C32" s="67"/>
      <c r="D32" s="67"/>
      <c r="E32" s="67"/>
      <c r="F32" s="67"/>
      <c r="G32" s="67"/>
      <c r="H32" s="35"/>
    </row>
    <row r="33" spans="1:9" ht="16.5" x14ac:dyDescent="0.25">
      <c r="A33" s="71" t="s">
        <v>25</v>
      </c>
      <c r="B33" s="67" t="s">
        <v>43</v>
      </c>
      <c r="C33" s="67" t="s">
        <v>11</v>
      </c>
      <c r="D33" s="35" t="s">
        <v>13</v>
      </c>
      <c r="E33" s="2">
        <f>E34+E35</f>
        <v>329.70000000000005</v>
      </c>
      <c r="F33" s="2">
        <f>F36+F40+F44+F50</f>
        <v>109.9</v>
      </c>
      <c r="G33" s="2">
        <f>G36+G40+G44+G50</f>
        <v>109.9</v>
      </c>
      <c r="H33" s="2">
        <f>H36+H40+H44+H50</f>
        <v>109.9</v>
      </c>
    </row>
    <row r="34" spans="1:9" ht="63.75" customHeight="1" x14ac:dyDescent="0.25">
      <c r="A34" s="71"/>
      <c r="B34" s="67"/>
      <c r="C34" s="67"/>
      <c r="D34" s="35" t="s">
        <v>14</v>
      </c>
      <c r="E34" s="2">
        <f>E37+E41+E45+E48+E51</f>
        <v>0</v>
      </c>
      <c r="F34" s="2">
        <f>F37+F41+F45+F48+F51</f>
        <v>0</v>
      </c>
      <c r="G34" s="2">
        <f>G37+G41+G45+G48+G51</f>
        <v>0</v>
      </c>
      <c r="H34" s="2">
        <f>H37+H41+H45+H48+H51</f>
        <v>0</v>
      </c>
    </row>
    <row r="35" spans="1:9" ht="42" customHeight="1" x14ac:dyDescent="0.25">
      <c r="A35" s="71"/>
      <c r="B35" s="67"/>
      <c r="C35" s="67"/>
      <c r="D35" s="35" t="s">
        <v>12</v>
      </c>
      <c r="E35" s="2">
        <f>E39+E43+E46+E49+E52</f>
        <v>329.70000000000005</v>
      </c>
      <c r="F35" s="2">
        <f>F39+F43+F46+F52</f>
        <v>109.9</v>
      </c>
      <c r="G35" s="2">
        <f>G39+G43+G46+G52</f>
        <v>109.9</v>
      </c>
      <c r="H35" s="2">
        <f>H39+H43+H46+H52</f>
        <v>109.9</v>
      </c>
      <c r="I35" s="23"/>
    </row>
    <row r="36" spans="1:9" ht="29.25" customHeight="1" x14ac:dyDescent="0.25">
      <c r="A36" s="70" t="s">
        <v>26</v>
      </c>
      <c r="B36" s="63" t="s">
        <v>67</v>
      </c>
      <c r="C36" s="64" t="s">
        <v>11</v>
      </c>
      <c r="D36" s="34" t="s">
        <v>13</v>
      </c>
      <c r="E36" s="40">
        <f>E37+E39</f>
        <v>30</v>
      </c>
      <c r="F36" s="40">
        <f>F37+F39</f>
        <v>10</v>
      </c>
      <c r="G36" s="40">
        <f t="shared" ref="G36:H36" si="6">G37+G39</f>
        <v>10</v>
      </c>
      <c r="H36" s="40">
        <f t="shared" si="6"/>
        <v>10</v>
      </c>
    </row>
    <row r="37" spans="1:9" ht="51.75" customHeight="1" x14ac:dyDescent="0.25">
      <c r="A37" s="70"/>
      <c r="B37" s="63"/>
      <c r="C37" s="64"/>
      <c r="D37" s="64" t="s">
        <v>14</v>
      </c>
      <c r="E37" s="77">
        <f>F37+G37+H37</f>
        <v>0</v>
      </c>
      <c r="F37" s="77">
        <v>0</v>
      </c>
      <c r="G37" s="77">
        <v>0</v>
      </c>
      <c r="H37" s="77">
        <v>0</v>
      </c>
    </row>
    <row r="38" spans="1:9" ht="9.75" hidden="1" customHeight="1" x14ac:dyDescent="0.25">
      <c r="A38" s="70"/>
      <c r="B38" s="63"/>
      <c r="C38" s="64"/>
      <c r="D38" s="64"/>
      <c r="E38" s="77"/>
      <c r="F38" s="77"/>
      <c r="G38" s="77"/>
      <c r="H38" s="77"/>
    </row>
    <row r="39" spans="1:9" ht="38.25" customHeight="1" x14ac:dyDescent="0.25">
      <c r="A39" s="70"/>
      <c r="B39" s="63"/>
      <c r="C39" s="64"/>
      <c r="D39" s="34" t="s">
        <v>12</v>
      </c>
      <c r="E39" s="40">
        <f>F39+G39+H39</f>
        <v>30</v>
      </c>
      <c r="F39" s="40">
        <v>10</v>
      </c>
      <c r="G39" s="40">
        <v>10</v>
      </c>
      <c r="H39" s="40">
        <v>10</v>
      </c>
    </row>
    <row r="40" spans="1:9" ht="39" customHeight="1" x14ac:dyDescent="0.25">
      <c r="A40" s="70" t="s">
        <v>27</v>
      </c>
      <c r="B40" s="63" t="s">
        <v>44</v>
      </c>
      <c r="C40" s="64" t="s">
        <v>11</v>
      </c>
      <c r="D40" s="34" t="s">
        <v>13</v>
      </c>
      <c r="E40" s="40">
        <f>E41+E43</f>
        <v>15</v>
      </c>
      <c r="F40" s="40">
        <f>F41+F43</f>
        <v>5</v>
      </c>
      <c r="G40" s="40">
        <f t="shared" ref="G40:H40" si="7">G41+G43</f>
        <v>5</v>
      </c>
      <c r="H40" s="40">
        <f t="shared" si="7"/>
        <v>5</v>
      </c>
    </row>
    <row r="41" spans="1:9" ht="17.25" customHeight="1" x14ac:dyDescent="0.25">
      <c r="A41" s="70"/>
      <c r="B41" s="63"/>
      <c r="C41" s="64"/>
      <c r="D41" s="64" t="s">
        <v>14</v>
      </c>
      <c r="E41" s="77">
        <f>F41+G41+H41</f>
        <v>0</v>
      </c>
      <c r="F41" s="77">
        <v>0</v>
      </c>
      <c r="G41" s="77">
        <v>0</v>
      </c>
      <c r="H41" s="77">
        <v>0</v>
      </c>
    </row>
    <row r="42" spans="1:9" ht="32.25" customHeight="1" x14ac:dyDescent="0.25">
      <c r="A42" s="70"/>
      <c r="B42" s="63"/>
      <c r="C42" s="64"/>
      <c r="D42" s="64"/>
      <c r="E42" s="77"/>
      <c r="F42" s="77"/>
      <c r="G42" s="77"/>
      <c r="H42" s="77"/>
    </row>
    <row r="43" spans="1:9" ht="66" customHeight="1" x14ac:dyDescent="0.25">
      <c r="A43" s="70"/>
      <c r="B43" s="63"/>
      <c r="C43" s="64"/>
      <c r="D43" s="34" t="s">
        <v>12</v>
      </c>
      <c r="E43" s="40">
        <f>F43+G43+H43</f>
        <v>15</v>
      </c>
      <c r="F43" s="40">
        <v>5</v>
      </c>
      <c r="G43" s="40">
        <v>5</v>
      </c>
      <c r="H43" s="40">
        <v>5</v>
      </c>
    </row>
    <row r="44" spans="1:9" ht="15" customHeight="1" x14ac:dyDescent="0.25">
      <c r="A44" s="70" t="s">
        <v>28</v>
      </c>
      <c r="B44" s="63" t="s">
        <v>45</v>
      </c>
      <c r="C44" s="64" t="s">
        <v>11</v>
      </c>
      <c r="D44" s="34" t="s">
        <v>13</v>
      </c>
      <c r="E44" s="40">
        <f>E46+E45</f>
        <v>75</v>
      </c>
      <c r="F44" s="40">
        <f>F45+F46</f>
        <v>25</v>
      </c>
      <c r="G44" s="40">
        <f t="shared" ref="G44:H44" si="8">G45+G46</f>
        <v>25</v>
      </c>
      <c r="H44" s="40">
        <f t="shared" si="8"/>
        <v>25</v>
      </c>
    </row>
    <row r="45" spans="1:9" ht="56.25" customHeight="1" x14ac:dyDescent="0.25">
      <c r="A45" s="70"/>
      <c r="B45" s="63"/>
      <c r="C45" s="64"/>
      <c r="D45" s="34" t="s">
        <v>14</v>
      </c>
      <c r="E45" s="40">
        <f>F45+G45+H45</f>
        <v>0</v>
      </c>
      <c r="F45" s="40">
        <v>0</v>
      </c>
      <c r="G45" s="40">
        <v>0</v>
      </c>
      <c r="H45" s="40">
        <v>0</v>
      </c>
    </row>
    <row r="46" spans="1:9" ht="36" customHeight="1" x14ac:dyDescent="0.25">
      <c r="A46" s="70"/>
      <c r="B46" s="63"/>
      <c r="C46" s="64"/>
      <c r="D46" s="34" t="s">
        <v>12</v>
      </c>
      <c r="E46" s="40">
        <f>F46+G46+H46</f>
        <v>75</v>
      </c>
      <c r="F46" s="40">
        <v>25</v>
      </c>
      <c r="G46" s="40">
        <v>25</v>
      </c>
      <c r="H46" s="40">
        <v>25</v>
      </c>
    </row>
    <row r="47" spans="1:9" ht="19.5" customHeight="1" x14ac:dyDescent="0.25">
      <c r="A47" s="70" t="s">
        <v>47</v>
      </c>
      <c r="B47" s="63" t="s">
        <v>46</v>
      </c>
      <c r="C47" s="64" t="s">
        <v>11</v>
      </c>
      <c r="D47" s="34" t="s">
        <v>13</v>
      </c>
      <c r="E47" s="40">
        <f>E48+E49</f>
        <v>0</v>
      </c>
      <c r="F47" s="40">
        <v>0</v>
      </c>
      <c r="G47" s="40">
        <v>0</v>
      </c>
      <c r="H47" s="40">
        <v>0</v>
      </c>
    </row>
    <row r="48" spans="1:9" ht="54.75" customHeight="1" x14ac:dyDescent="0.25">
      <c r="A48" s="70"/>
      <c r="B48" s="63"/>
      <c r="C48" s="64"/>
      <c r="D48" s="34" t="s">
        <v>14</v>
      </c>
      <c r="E48" s="40">
        <f>F48+G48+H48</f>
        <v>0</v>
      </c>
      <c r="F48" s="40">
        <v>0</v>
      </c>
      <c r="G48" s="40">
        <v>0</v>
      </c>
      <c r="H48" s="40">
        <v>0</v>
      </c>
    </row>
    <row r="49" spans="1:9" ht="35.25" customHeight="1" x14ac:dyDescent="0.25">
      <c r="A49" s="70"/>
      <c r="B49" s="63"/>
      <c r="C49" s="64"/>
      <c r="D49" s="34" t="s">
        <v>12</v>
      </c>
      <c r="E49" s="40">
        <f>F49+G49+H49</f>
        <v>0</v>
      </c>
      <c r="F49" s="40">
        <v>0</v>
      </c>
      <c r="G49" s="40">
        <v>0</v>
      </c>
      <c r="H49" s="40">
        <v>0</v>
      </c>
    </row>
    <row r="50" spans="1:9" ht="15" customHeight="1" x14ac:dyDescent="0.25">
      <c r="A50" s="70" t="s">
        <v>64</v>
      </c>
      <c r="B50" s="63" t="s">
        <v>65</v>
      </c>
      <c r="C50" s="64" t="s">
        <v>11</v>
      </c>
      <c r="D50" s="34" t="s">
        <v>13</v>
      </c>
      <c r="E50" s="40">
        <f>E51+E52</f>
        <v>209.70000000000002</v>
      </c>
      <c r="F50" s="40">
        <v>69.900000000000006</v>
      </c>
      <c r="G50" s="40">
        <v>69.900000000000006</v>
      </c>
      <c r="H50" s="40">
        <v>69.900000000000006</v>
      </c>
    </row>
    <row r="51" spans="1:9" ht="49.5" customHeight="1" x14ac:dyDescent="0.25">
      <c r="A51" s="70"/>
      <c r="B51" s="63"/>
      <c r="C51" s="64"/>
      <c r="D51" s="34" t="s">
        <v>14</v>
      </c>
      <c r="E51" s="40">
        <f>F51+G51+H51</f>
        <v>0</v>
      </c>
      <c r="F51" s="40">
        <v>0</v>
      </c>
      <c r="G51" s="40">
        <v>0</v>
      </c>
      <c r="H51" s="40">
        <v>0</v>
      </c>
    </row>
    <row r="52" spans="1:9" ht="36" customHeight="1" x14ac:dyDescent="0.25">
      <c r="A52" s="70"/>
      <c r="B52" s="63"/>
      <c r="C52" s="64"/>
      <c r="D52" s="34" t="s">
        <v>12</v>
      </c>
      <c r="E52" s="40">
        <f>F52+G52+H52</f>
        <v>209.70000000000002</v>
      </c>
      <c r="F52" s="40">
        <v>69.900000000000006</v>
      </c>
      <c r="G52" s="40">
        <v>69.900000000000006</v>
      </c>
      <c r="H52" s="40">
        <v>69.900000000000006</v>
      </c>
    </row>
    <row r="53" spans="1:9" ht="15.75" customHeight="1" x14ac:dyDescent="0.25">
      <c r="A53" s="71" t="s">
        <v>29</v>
      </c>
      <c r="B53" s="67" t="s">
        <v>48</v>
      </c>
      <c r="C53" s="67" t="s">
        <v>11</v>
      </c>
      <c r="D53" s="35" t="s">
        <v>13</v>
      </c>
      <c r="E53" s="2">
        <f>E54+E55</f>
        <v>11955</v>
      </c>
      <c r="F53" s="2">
        <f>F56+F59+F62+F65+F68+F71+F74+F77</f>
        <v>3985</v>
      </c>
      <c r="G53" s="2">
        <f>G56+G59+G62+G65+G68+G71+G74+G77</f>
        <v>3985</v>
      </c>
      <c r="H53" s="2">
        <f>H56+H59+H62+H65+H68+H71+H74+H77</f>
        <v>3985</v>
      </c>
    </row>
    <row r="54" spans="1:9" ht="54" customHeight="1" x14ac:dyDescent="0.25">
      <c r="A54" s="71"/>
      <c r="B54" s="67"/>
      <c r="C54" s="67"/>
      <c r="D54" s="35" t="s">
        <v>14</v>
      </c>
      <c r="E54" s="2">
        <f>F54+G54+H54</f>
        <v>0</v>
      </c>
      <c r="F54" s="2">
        <f>F57+F60+F63+F66+F69+F72+F75</f>
        <v>0</v>
      </c>
      <c r="G54" s="2">
        <f>G57+G60+G63+G66+G69+G72+G75</f>
        <v>0</v>
      </c>
      <c r="H54" s="2">
        <f>H57+H60+H63+H66+H69+H72+H75</f>
        <v>0</v>
      </c>
      <c r="I54" s="23"/>
    </row>
    <row r="55" spans="1:9" ht="33" customHeight="1" x14ac:dyDescent="0.25">
      <c r="A55" s="71"/>
      <c r="B55" s="67"/>
      <c r="C55" s="67"/>
      <c r="D55" s="35" t="s">
        <v>12</v>
      </c>
      <c r="E55" s="2">
        <f>F55+G55+H55</f>
        <v>11955</v>
      </c>
      <c r="F55" s="2">
        <f>F58+F61+F64+F67+F73+F76+F77+F70</f>
        <v>3985</v>
      </c>
      <c r="G55" s="2">
        <f>G58+G61+G64+G67+G73+G76+G77+G70</f>
        <v>3985</v>
      </c>
      <c r="H55" s="2">
        <f>H58+H61+H64+H67+H73+H76+H77+H70</f>
        <v>3985</v>
      </c>
    </row>
    <row r="56" spans="1:9" ht="21" customHeight="1" x14ac:dyDescent="0.25">
      <c r="A56" s="70" t="s">
        <v>30</v>
      </c>
      <c r="B56" s="63" t="s">
        <v>49</v>
      </c>
      <c r="C56" s="64" t="s">
        <v>11</v>
      </c>
      <c r="D56" s="34" t="s">
        <v>13</v>
      </c>
      <c r="E56" s="40">
        <f>E57+E58</f>
        <v>150</v>
      </c>
      <c r="F56" s="40">
        <f>F57+F58</f>
        <v>50</v>
      </c>
      <c r="G56" s="40">
        <f t="shared" ref="G56:H56" si="9">G57+G58</f>
        <v>50</v>
      </c>
      <c r="H56" s="40">
        <f t="shared" si="9"/>
        <v>50</v>
      </c>
    </row>
    <row r="57" spans="1:9" ht="54.75" customHeight="1" x14ac:dyDescent="0.25">
      <c r="A57" s="70"/>
      <c r="B57" s="63"/>
      <c r="C57" s="64"/>
      <c r="D57" s="34" t="s">
        <v>14</v>
      </c>
      <c r="E57" s="40">
        <f>F57+G57+H57</f>
        <v>0</v>
      </c>
      <c r="F57" s="40">
        <v>0</v>
      </c>
      <c r="G57" s="40">
        <v>0</v>
      </c>
      <c r="H57" s="40">
        <v>0</v>
      </c>
    </row>
    <row r="58" spans="1:9" ht="39.75" customHeight="1" x14ac:dyDescent="0.25">
      <c r="A58" s="70"/>
      <c r="B58" s="63"/>
      <c r="C58" s="64"/>
      <c r="D58" s="34" t="s">
        <v>12</v>
      </c>
      <c r="E58" s="40">
        <f>F58+G58+H58</f>
        <v>150</v>
      </c>
      <c r="F58" s="40">
        <v>50</v>
      </c>
      <c r="G58" s="40">
        <v>50</v>
      </c>
      <c r="H58" s="40">
        <v>50</v>
      </c>
    </row>
    <row r="59" spans="1:9" ht="66" customHeight="1" x14ac:dyDescent="0.25">
      <c r="A59" s="70" t="s">
        <v>31</v>
      </c>
      <c r="B59" s="63" t="s">
        <v>50</v>
      </c>
      <c r="C59" s="64" t="s">
        <v>11</v>
      </c>
      <c r="D59" s="34" t="s">
        <v>13</v>
      </c>
      <c r="E59" s="40">
        <f>E60+E61</f>
        <v>75</v>
      </c>
      <c r="F59" s="40">
        <f t="shared" ref="F59:H59" si="10">F60+F61</f>
        <v>25</v>
      </c>
      <c r="G59" s="40">
        <f t="shared" si="10"/>
        <v>25</v>
      </c>
      <c r="H59" s="40">
        <f t="shared" si="10"/>
        <v>25</v>
      </c>
    </row>
    <row r="60" spans="1:9" ht="51.75" customHeight="1" x14ac:dyDescent="0.25">
      <c r="A60" s="70"/>
      <c r="B60" s="63"/>
      <c r="C60" s="64"/>
      <c r="D60" s="34" t="s">
        <v>14</v>
      </c>
      <c r="E60" s="40">
        <f>F60+G60+H60</f>
        <v>0</v>
      </c>
      <c r="F60" s="40">
        <v>0</v>
      </c>
      <c r="G60" s="40">
        <v>0</v>
      </c>
      <c r="H60" s="40">
        <v>0</v>
      </c>
    </row>
    <row r="61" spans="1:9" ht="36.75" customHeight="1" x14ac:dyDescent="0.25">
      <c r="A61" s="70"/>
      <c r="B61" s="63"/>
      <c r="C61" s="64"/>
      <c r="D61" s="34" t="s">
        <v>12</v>
      </c>
      <c r="E61" s="40">
        <f>F61+G61+H61</f>
        <v>75</v>
      </c>
      <c r="F61" s="40">
        <v>25</v>
      </c>
      <c r="G61" s="40">
        <v>25</v>
      </c>
      <c r="H61" s="40">
        <v>25</v>
      </c>
    </row>
    <row r="62" spans="1:9" ht="41.25" customHeight="1" x14ac:dyDescent="0.25">
      <c r="A62" s="70" t="s">
        <v>32</v>
      </c>
      <c r="B62" s="63" t="s">
        <v>52</v>
      </c>
      <c r="C62" s="64" t="s">
        <v>11</v>
      </c>
      <c r="D62" s="34" t="s">
        <v>13</v>
      </c>
      <c r="E62" s="40">
        <f>E63+E64</f>
        <v>0</v>
      </c>
      <c r="F62" s="40">
        <f t="shared" ref="F62:H62" si="11">F63+F64</f>
        <v>0</v>
      </c>
      <c r="G62" s="40">
        <f t="shared" si="11"/>
        <v>0</v>
      </c>
      <c r="H62" s="40">
        <f t="shared" si="11"/>
        <v>0</v>
      </c>
    </row>
    <row r="63" spans="1:9" ht="51" customHeight="1" x14ac:dyDescent="0.25">
      <c r="A63" s="70"/>
      <c r="B63" s="63"/>
      <c r="C63" s="64"/>
      <c r="D63" s="34" t="s">
        <v>14</v>
      </c>
      <c r="E63" s="40">
        <f>F63+G63+H63</f>
        <v>0</v>
      </c>
      <c r="F63" s="40">
        <v>0</v>
      </c>
      <c r="G63" s="40">
        <v>0</v>
      </c>
      <c r="H63" s="40">
        <v>0</v>
      </c>
    </row>
    <row r="64" spans="1:9" ht="32.25" customHeight="1" x14ac:dyDescent="0.25">
      <c r="A64" s="70"/>
      <c r="B64" s="63"/>
      <c r="C64" s="64"/>
      <c r="D64" s="34" t="s">
        <v>12</v>
      </c>
      <c r="E64" s="40">
        <f>F64+G64+H64</f>
        <v>0</v>
      </c>
      <c r="F64" s="40">
        <v>0</v>
      </c>
      <c r="G64" s="40">
        <v>0</v>
      </c>
      <c r="H64" s="40">
        <v>0</v>
      </c>
    </row>
    <row r="65" spans="1:8" ht="39.75" customHeight="1" x14ac:dyDescent="0.25">
      <c r="A65" s="70" t="s">
        <v>33</v>
      </c>
      <c r="B65" s="63" t="s">
        <v>51</v>
      </c>
      <c r="C65" s="64" t="s">
        <v>11</v>
      </c>
      <c r="D65" s="34" t="s">
        <v>13</v>
      </c>
      <c r="E65" s="40">
        <f>E66+E67</f>
        <v>90</v>
      </c>
      <c r="F65" s="40">
        <f t="shared" ref="F65:H65" si="12">F66+F67</f>
        <v>30</v>
      </c>
      <c r="G65" s="40">
        <f t="shared" si="12"/>
        <v>30</v>
      </c>
      <c r="H65" s="40">
        <f t="shared" si="12"/>
        <v>30</v>
      </c>
    </row>
    <row r="66" spans="1:8" ht="51.75" customHeight="1" x14ac:dyDescent="0.25">
      <c r="A66" s="70"/>
      <c r="B66" s="63"/>
      <c r="C66" s="64"/>
      <c r="D66" s="34" t="s">
        <v>14</v>
      </c>
      <c r="E66" s="40">
        <f>F66+G66+H66</f>
        <v>0</v>
      </c>
      <c r="F66" s="40">
        <v>0</v>
      </c>
      <c r="G66" s="40">
        <v>0</v>
      </c>
      <c r="H66" s="40">
        <v>0</v>
      </c>
    </row>
    <row r="67" spans="1:8" ht="32.25" customHeight="1" x14ac:dyDescent="0.25">
      <c r="A67" s="70"/>
      <c r="B67" s="63"/>
      <c r="C67" s="64"/>
      <c r="D67" s="34" t="s">
        <v>12</v>
      </c>
      <c r="E67" s="40">
        <f>F67+G67+H67</f>
        <v>90</v>
      </c>
      <c r="F67" s="40">
        <v>30</v>
      </c>
      <c r="G67" s="40">
        <v>30</v>
      </c>
      <c r="H67" s="40">
        <v>30</v>
      </c>
    </row>
    <row r="68" spans="1:8" ht="93" customHeight="1" x14ac:dyDescent="0.25">
      <c r="A68" s="70" t="s">
        <v>34</v>
      </c>
      <c r="B68" s="63" t="s">
        <v>16</v>
      </c>
      <c r="C68" s="64" t="s">
        <v>11</v>
      </c>
      <c r="D68" s="34" t="s">
        <v>13</v>
      </c>
      <c r="E68" s="40">
        <f>E69+E70</f>
        <v>2700</v>
      </c>
      <c r="F68" s="40">
        <f>F69+F70</f>
        <v>900</v>
      </c>
      <c r="G68" s="40">
        <f>G69+G70</f>
        <v>900</v>
      </c>
      <c r="H68" s="40">
        <f>H69+H70</f>
        <v>900</v>
      </c>
    </row>
    <row r="69" spans="1:8" ht="53.25" hidden="1" customHeight="1" x14ac:dyDescent="0.25">
      <c r="A69" s="70"/>
      <c r="B69" s="63"/>
      <c r="C69" s="64"/>
      <c r="D69" s="34" t="s">
        <v>14</v>
      </c>
      <c r="E69" s="40">
        <f>F69+G69+H69</f>
        <v>0</v>
      </c>
      <c r="F69" s="40">
        <v>0</v>
      </c>
      <c r="G69" s="40">
        <v>0</v>
      </c>
      <c r="H69" s="40">
        <v>0</v>
      </c>
    </row>
    <row r="70" spans="1:8" ht="32.25" customHeight="1" x14ac:dyDescent="0.25">
      <c r="A70" s="70"/>
      <c r="B70" s="63"/>
      <c r="C70" s="64"/>
      <c r="D70" s="34" t="s">
        <v>12</v>
      </c>
      <c r="E70" s="40">
        <f>F70+G70+H70</f>
        <v>2700</v>
      </c>
      <c r="F70" s="40">
        <v>900</v>
      </c>
      <c r="G70" s="40">
        <v>900</v>
      </c>
      <c r="H70" s="40">
        <v>900</v>
      </c>
    </row>
    <row r="71" spans="1:8" ht="46.5" customHeight="1" x14ac:dyDescent="0.25">
      <c r="A71" s="70" t="s">
        <v>35</v>
      </c>
      <c r="B71" s="63" t="s">
        <v>17</v>
      </c>
      <c r="C71" s="64" t="s">
        <v>11</v>
      </c>
      <c r="D71" s="34" t="s">
        <v>13</v>
      </c>
      <c r="E71" s="40">
        <f>E72+E73</f>
        <v>1800</v>
      </c>
      <c r="F71" s="40">
        <f t="shared" ref="F71:H71" si="13">F72+F73</f>
        <v>600</v>
      </c>
      <c r="G71" s="40">
        <f t="shared" si="13"/>
        <v>600</v>
      </c>
      <c r="H71" s="40">
        <f t="shared" si="13"/>
        <v>600</v>
      </c>
    </row>
    <row r="72" spans="1:8" ht="50.25" hidden="1" customHeight="1" x14ac:dyDescent="0.25">
      <c r="A72" s="70"/>
      <c r="B72" s="63"/>
      <c r="C72" s="64"/>
      <c r="D72" s="34" t="s">
        <v>14</v>
      </c>
      <c r="E72" s="40">
        <f>F72+G72+H72</f>
        <v>0</v>
      </c>
      <c r="F72" s="40">
        <v>0</v>
      </c>
      <c r="G72" s="40">
        <v>0</v>
      </c>
      <c r="H72" s="40">
        <v>0</v>
      </c>
    </row>
    <row r="73" spans="1:8" ht="32.25" customHeight="1" x14ac:dyDescent="0.25">
      <c r="A73" s="70"/>
      <c r="B73" s="63"/>
      <c r="C73" s="64"/>
      <c r="D73" s="34" t="s">
        <v>12</v>
      </c>
      <c r="E73" s="40">
        <f>F73+G73+H73</f>
        <v>1800</v>
      </c>
      <c r="F73" s="40">
        <v>600</v>
      </c>
      <c r="G73" s="40">
        <v>600</v>
      </c>
      <c r="H73" s="40">
        <v>600</v>
      </c>
    </row>
    <row r="74" spans="1:8" ht="93" customHeight="1" x14ac:dyDescent="0.25">
      <c r="A74" s="70" t="s">
        <v>36</v>
      </c>
      <c r="B74" s="63" t="s">
        <v>53</v>
      </c>
      <c r="C74" s="64" t="s">
        <v>11</v>
      </c>
      <c r="D74" s="34" t="s">
        <v>13</v>
      </c>
      <c r="E74" s="40">
        <f>E75+E76</f>
        <v>6</v>
      </c>
      <c r="F74" s="40">
        <f t="shared" ref="F74:H74" si="14">F75+F76</f>
        <v>2</v>
      </c>
      <c r="G74" s="40">
        <f t="shared" si="14"/>
        <v>2</v>
      </c>
      <c r="H74" s="40">
        <f t="shared" si="14"/>
        <v>2</v>
      </c>
    </row>
    <row r="75" spans="1:8" ht="54" customHeight="1" x14ac:dyDescent="0.25">
      <c r="A75" s="70"/>
      <c r="B75" s="63"/>
      <c r="C75" s="64"/>
      <c r="D75" s="34" t="s">
        <v>14</v>
      </c>
      <c r="E75" s="40">
        <f>F75+G75+H75</f>
        <v>0</v>
      </c>
      <c r="F75" s="40">
        <v>0</v>
      </c>
      <c r="G75" s="40">
        <v>0</v>
      </c>
      <c r="H75" s="40">
        <v>0</v>
      </c>
    </row>
    <row r="76" spans="1:8" ht="36.75" customHeight="1" x14ac:dyDescent="0.25">
      <c r="A76" s="70"/>
      <c r="B76" s="63"/>
      <c r="C76" s="64"/>
      <c r="D76" s="34" t="s">
        <v>12</v>
      </c>
      <c r="E76" s="40">
        <f>F76+G76+H76</f>
        <v>6</v>
      </c>
      <c r="F76" s="40">
        <v>2</v>
      </c>
      <c r="G76" s="40">
        <v>2</v>
      </c>
      <c r="H76" s="40">
        <v>2</v>
      </c>
    </row>
    <row r="77" spans="1:8" ht="50.25" customHeight="1" x14ac:dyDescent="0.25">
      <c r="A77" s="36" t="s">
        <v>40</v>
      </c>
      <c r="B77" s="25" t="s">
        <v>18</v>
      </c>
      <c r="C77" s="34" t="s">
        <v>11</v>
      </c>
      <c r="D77" s="34" t="s">
        <v>12</v>
      </c>
      <c r="E77" s="40">
        <f>F77+G77+H77</f>
        <v>7134</v>
      </c>
      <c r="F77" s="40">
        <v>2378</v>
      </c>
      <c r="G77" s="40">
        <v>2378</v>
      </c>
      <c r="H77" s="40">
        <v>2378</v>
      </c>
    </row>
    <row r="78" spans="1:8" ht="18.75" customHeight="1" x14ac:dyDescent="0.25">
      <c r="A78" s="71" t="s">
        <v>37</v>
      </c>
      <c r="B78" s="67" t="s">
        <v>54</v>
      </c>
      <c r="C78" s="67" t="s">
        <v>11</v>
      </c>
      <c r="D78" s="35" t="s">
        <v>13</v>
      </c>
      <c r="E78" s="2">
        <f>E79+E80</f>
        <v>240</v>
      </c>
      <c r="F78" s="2">
        <f>F79+F80</f>
        <v>80</v>
      </c>
      <c r="G78" s="2">
        <f>G79+G80</f>
        <v>80</v>
      </c>
      <c r="H78" s="2">
        <f>H79+H80</f>
        <v>80</v>
      </c>
    </row>
    <row r="79" spans="1:8" ht="51" customHeight="1" x14ac:dyDescent="0.25">
      <c r="A79" s="71"/>
      <c r="B79" s="67"/>
      <c r="C79" s="67"/>
      <c r="D79" s="35" t="s">
        <v>14</v>
      </c>
      <c r="E79" s="2">
        <f>E82+E85+E88</f>
        <v>0</v>
      </c>
      <c r="F79" s="2">
        <f>F82+F85+F88+F91</f>
        <v>0</v>
      </c>
      <c r="G79" s="2">
        <f t="shared" ref="G79:H79" si="15">G82+G85+G88+G91</f>
        <v>0</v>
      </c>
      <c r="H79" s="2">
        <f t="shared" si="15"/>
        <v>0</v>
      </c>
    </row>
    <row r="80" spans="1:8" ht="93" customHeight="1" x14ac:dyDescent="0.25">
      <c r="A80" s="71"/>
      <c r="B80" s="67"/>
      <c r="C80" s="67"/>
      <c r="D80" s="35" t="s">
        <v>12</v>
      </c>
      <c r="E80" s="2">
        <f>F80+G80+H80</f>
        <v>240</v>
      </c>
      <c r="F80" s="2">
        <f>F83+F86+F89+F92</f>
        <v>80</v>
      </c>
      <c r="G80" s="2">
        <f t="shared" ref="G80:H80" si="16">G83+G86+G89+G92</f>
        <v>80</v>
      </c>
      <c r="H80" s="2">
        <f t="shared" si="16"/>
        <v>80</v>
      </c>
    </row>
    <row r="81" spans="1:9" ht="18.75" customHeight="1" x14ac:dyDescent="0.25">
      <c r="A81" s="70" t="s">
        <v>38</v>
      </c>
      <c r="B81" s="63" t="s">
        <v>55</v>
      </c>
      <c r="C81" s="64" t="s">
        <v>11</v>
      </c>
      <c r="D81" s="34" t="s">
        <v>13</v>
      </c>
      <c r="E81" s="40">
        <f>E82+E83</f>
        <v>150</v>
      </c>
      <c r="F81" s="40">
        <f>F82+F83</f>
        <v>50</v>
      </c>
      <c r="G81" s="40">
        <f t="shared" ref="G81:H81" si="17">G82+G83</f>
        <v>50</v>
      </c>
      <c r="H81" s="40">
        <f t="shared" si="17"/>
        <v>50</v>
      </c>
    </row>
    <row r="82" spans="1:9" ht="59.25" customHeight="1" x14ac:dyDescent="0.25">
      <c r="A82" s="70"/>
      <c r="B82" s="63"/>
      <c r="C82" s="64"/>
      <c r="D82" s="34" t="s">
        <v>14</v>
      </c>
      <c r="E82" s="40">
        <f>F82+G82+H82</f>
        <v>0</v>
      </c>
      <c r="F82" s="40">
        <v>0</v>
      </c>
      <c r="G82" s="40">
        <v>0</v>
      </c>
      <c r="H82" s="40">
        <v>0</v>
      </c>
    </row>
    <row r="83" spans="1:9" ht="37.5" customHeight="1" x14ac:dyDescent="0.25">
      <c r="A83" s="70"/>
      <c r="B83" s="63"/>
      <c r="C83" s="64"/>
      <c r="D83" s="34" t="s">
        <v>12</v>
      </c>
      <c r="E83" s="40">
        <f>F83+G83+H83</f>
        <v>150</v>
      </c>
      <c r="F83" s="40">
        <v>50</v>
      </c>
      <c r="G83" s="40">
        <v>50</v>
      </c>
      <c r="H83" s="40">
        <v>50</v>
      </c>
    </row>
    <row r="84" spans="1:9" ht="18.75" customHeight="1" x14ac:dyDescent="0.25">
      <c r="A84" s="70" t="s">
        <v>57</v>
      </c>
      <c r="B84" s="63" t="s">
        <v>56</v>
      </c>
      <c r="C84" s="64" t="s">
        <v>11</v>
      </c>
      <c r="D84" s="34" t="s">
        <v>13</v>
      </c>
      <c r="E84" s="40">
        <f>E85+E86</f>
        <v>0</v>
      </c>
      <c r="F84" s="40">
        <v>0</v>
      </c>
      <c r="G84" s="40">
        <v>0</v>
      </c>
      <c r="H84" s="40">
        <v>0</v>
      </c>
    </row>
    <row r="85" spans="1:9" ht="49.5" customHeight="1" x14ac:dyDescent="0.25">
      <c r="A85" s="70"/>
      <c r="B85" s="63"/>
      <c r="C85" s="64"/>
      <c r="D85" s="34" t="s">
        <v>14</v>
      </c>
      <c r="E85" s="40">
        <f>F85+G85+H85</f>
        <v>0</v>
      </c>
      <c r="F85" s="40">
        <v>0</v>
      </c>
      <c r="G85" s="40">
        <v>0</v>
      </c>
      <c r="H85" s="40">
        <v>0</v>
      </c>
    </row>
    <row r="86" spans="1:9" ht="45.75" customHeight="1" x14ac:dyDescent="0.25">
      <c r="A86" s="70"/>
      <c r="B86" s="63"/>
      <c r="C86" s="64"/>
      <c r="D86" s="34" t="s">
        <v>12</v>
      </c>
      <c r="E86" s="40">
        <f>F86+G86+H86</f>
        <v>0</v>
      </c>
      <c r="F86" s="40">
        <v>0</v>
      </c>
      <c r="G86" s="40">
        <v>0</v>
      </c>
      <c r="H86" s="40">
        <v>0</v>
      </c>
    </row>
    <row r="87" spans="1:9" ht="21" customHeight="1" x14ac:dyDescent="0.25">
      <c r="A87" s="70" t="s">
        <v>58</v>
      </c>
      <c r="B87" s="63" t="s">
        <v>59</v>
      </c>
      <c r="C87" s="64" t="s">
        <v>11</v>
      </c>
      <c r="D87" s="34" t="s">
        <v>13</v>
      </c>
      <c r="E87" s="40">
        <f>E88+E89</f>
        <v>45</v>
      </c>
      <c r="F87" s="40">
        <f>F88+F89</f>
        <v>15</v>
      </c>
      <c r="G87" s="40">
        <f t="shared" ref="G87:H87" si="18">G88+G89</f>
        <v>15</v>
      </c>
      <c r="H87" s="40">
        <f t="shared" si="18"/>
        <v>15</v>
      </c>
      <c r="I87" s="23"/>
    </row>
    <row r="88" spans="1:9" ht="57" customHeight="1" x14ac:dyDescent="0.25">
      <c r="A88" s="70"/>
      <c r="B88" s="63"/>
      <c r="C88" s="64"/>
      <c r="D88" s="34" t="s">
        <v>14</v>
      </c>
      <c r="E88" s="40">
        <f>F88+G88+H88</f>
        <v>0</v>
      </c>
      <c r="F88" s="40">
        <v>0</v>
      </c>
      <c r="G88" s="40">
        <v>0</v>
      </c>
      <c r="H88" s="40">
        <v>0</v>
      </c>
      <c r="I88" s="23"/>
    </row>
    <row r="89" spans="1:9" ht="33" x14ac:dyDescent="0.25">
      <c r="A89" s="70"/>
      <c r="B89" s="63"/>
      <c r="C89" s="64"/>
      <c r="D89" s="34" t="s">
        <v>12</v>
      </c>
      <c r="E89" s="40">
        <f>F89+G89+H89</f>
        <v>45</v>
      </c>
      <c r="F89" s="40">
        <v>15</v>
      </c>
      <c r="G89" s="40">
        <v>15</v>
      </c>
      <c r="H89" s="40">
        <v>15</v>
      </c>
      <c r="I89" s="23"/>
    </row>
    <row r="90" spans="1:9" ht="16.5" x14ac:dyDescent="0.25">
      <c r="A90" s="70" t="s">
        <v>92</v>
      </c>
      <c r="B90" s="78" t="s">
        <v>93</v>
      </c>
      <c r="C90" s="64" t="s">
        <v>11</v>
      </c>
      <c r="D90" s="34" t="s">
        <v>13</v>
      </c>
      <c r="E90" s="40">
        <f>E91+E92</f>
        <v>45</v>
      </c>
      <c r="F90" s="40">
        <f>F91+F92</f>
        <v>15</v>
      </c>
      <c r="G90" s="40">
        <f>G91+G92</f>
        <v>15</v>
      </c>
      <c r="H90" s="40">
        <f>H91+H92</f>
        <v>15</v>
      </c>
      <c r="I90" s="23"/>
    </row>
    <row r="91" spans="1:9" ht="49.5" x14ac:dyDescent="0.25">
      <c r="A91" s="70"/>
      <c r="B91" s="78"/>
      <c r="C91" s="64"/>
      <c r="D91" s="34" t="s">
        <v>14</v>
      </c>
      <c r="E91" s="40">
        <f>F91+G91+H91</f>
        <v>0</v>
      </c>
      <c r="F91" s="40">
        <v>0</v>
      </c>
      <c r="G91" s="40">
        <v>0</v>
      </c>
      <c r="H91" s="40">
        <v>0</v>
      </c>
      <c r="I91" s="23"/>
    </row>
    <row r="92" spans="1:9" ht="40.5" customHeight="1" x14ac:dyDescent="0.25">
      <c r="A92" s="70"/>
      <c r="B92" s="78"/>
      <c r="C92" s="64"/>
      <c r="D92" s="34" t="s">
        <v>12</v>
      </c>
      <c r="E92" s="40">
        <f>F92+G92+H92</f>
        <v>45</v>
      </c>
      <c r="F92" s="40">
        <v>15</v>
      </c>
      <c r="G92" s="40">
        <v>15</v>
      </c>
      <c r="H92" s="40">
        <v>15</v>
      </c>
      <c r="I92" s="23"/>
    </row>
    <row r="93" spans="1:9" ht="33" customHeight="1" x14ac:dyDescent="0.25">
      <c r="A93" s="71" t="s">
        <v>88</v>
      </c>
      <c r="B93" s="67" t="s">
        <v>91</v>
      </c>
      <c r="C93" s="67" t="s">
        <v>11</v>
      </c>
      <c r="D93" s="35" t="s">
        <v>13</v>
      </c>
      <c r="E93" s="40">
        <f>E94+E95</f>
        <v>15</v>
      </c>
      <c r="F93" s="40">
        <f t="shared" ref="F93:H93" si="19">F94+F95</f>
        <v>5</v>
      </c>
      <c r="G93" s="40">
        <f t="shared" si="19"/>
        <v>5</v>
      </c>
      <c r="H93" s="40">
        <f t="shared" si="19"/>
        <v>5</v>
      </c>
      <c r="I93" s="23"/>
    </row>
    <row r="94" spans="1:9" ht="49.5" x14ac:dyDescent="0.25">
      <c r="A94" s="71"/>
      <c r="B94" s="67"/>
      <c r="C94" s="67"/>
      <c r="D94" s="35" t="s">
        <v>14</v>
      </c>
      <c r="E94" s="40">
        <f>F94+G94+H94</f>
        <v>0</v>
      </c>
      <c r="F94" s="40">
        <f t="shared" ref="F94:H94" si="20">F98+F101</f>
        <v>0</v>
      </c>
      <c r="G94" s="40">
        <f t="shared" si="20"/>
        <v>0</v>
      </c>
      <c r="H94" s="40">
        <f t="shared" si="20"/>
        <v>0</v>
      </c>
      <c r="I94" s="23"/>
    </row>
    <row r="95" spans="1:9" ht="33" x14ac:dyDescent="0.25">
      <c r="A95" s="71"/>
      <c r="B95" s="67"/>
      <c r="C95" s="67"/>
      <c r="D95" s="35" t="s">
        <v>12</v>
      </c>
      <c r="E95" s="40">
        <f>F95+G95+H95</f>
        <v>15</v>
      </c>
      <c r="F95" s="40">
        <f>F96+F98+F102</f>
        <v>5</v>
      </c>
      <c r="G95" s="40">
        <f t="shared" ref="G95:H95" si="21">G96+G98+G102</f>
        <v>5</v>
      </c>
      <c r="H95" s="40">
        <f t="shared" si="21"/>
        <v>5</v>
      </c>
      <c r="I95" s="23"/>
    </row>
    <row r="96" spans="1:9" ht="66" x14ac:dyDescent="0.25">
      <c r="A96" s="36" t="s">
        <v>89</v>
      </c>
      <c r="B96" s="37" t="s">
        <v>90</v>
      </c>
      <c r="C96" s="34" t="s">
        <v>11</v>
      </c>
      <c r="D96" s="34" t="s">
        <v>12</v>
      </c>
      <c r="E96" s="40">
        <f>F96+G96+H96</f>
        <v>0</v>
      </c>
      <c r="F96" s="40">
        <v>0</v>
      </c>
      <c r="G96" s="40">
        <v>0</v>
      </c>
      <c r="H96" s="40">
        <v>0</v>
      </c>
      <c r="I96" s="23"/>
    </row>
    <row r="97" spans="1:10" ht="16.5" customHeight="1" x14ac:dyDescent="0.25">
      <c r="A97" s="70" t="s">
        <v>60</v>
      </c>
      <c r="B97" s="63" t="s">
        <v>61</v>
      </c>
      <c r="C97" s="64" t="s">
        <v>11</v>
      </c>
      <c r="D97" s="34" t="s">
        <v>13</v>
      </c>
      <c r="E97" s="40">
        <f>E98+E99</f>
        <v>0</v>
      </c>
      <c r="F97" s="40">
        <v>0</v>
      </c>
      <c r="G97" s="40">
        <v>0</v>
      </c>
      <c r="H97" s="40">
        <v>0</v>
      </c>
    </row>
    <row r="98" spans="1:10" ht="49.5" x14ac:dyDescent="0.25">
      <c r="A98" s="70"/>
      <c r="B98" s="63"/>
      <c r="C98" s="64"/>
      <c r="D98" s="34" t="s">
        <v>14</v>
      </c>
      <c r="E98" s="40">
        <f>F98+G98+H98</f>
        <v>0</v>
      </c>
      <c r="F98" s="40">
        <v>0</v>
      </c>
      <c r="G98" s="40">
        <v>0</v>
      </c>
      <c r="H98" s="40">
        <v>0</v>
      </c>
    </row>
    <row r="99" spans="1:10" ht="33" x14ac:dyDescent="0.25">
      <c r="A99" s="70"/>
      <c r="B99" s="63"/>
      <c r="C99" s="64"/>
      <c r="D99" s="34" t="s">
        <v>12</v>
      </c>
      <c r="E99" s="40">
        <f>F99+G99+H99</f>
        <v>0</v>
      </c>
      <c r="F99" s="40">
        <v>0</v>
      </c>
      <c r="G99" s="40">
        <v>0</v>
      </c>
      <c r="H99" s="40">
        <v>0</v>
      </c>
    </row>
    <row r="100" spans="1:10" ht="16.5" x14ac:dyDescent="0.25">
      <c r="A100" s="70" t="s">
        <v>62</v>
      </c>
      <c r="B100" s="63" t="s">
        <v>63</v>
      </c>
      <c r="C100" s="64" t="s">
        <v>11</v>
      </c>
      <c r="D100" s="34" t="s">
        <v>13</v>
      </c>
      <c r="E100" s="40">
        <f>E101+E102</f>
        <v>15</v>
      </c>
      <c r="F100" s="40">
        <f>F101+F102</f>
        <v>5</v>
      </c>
      <c r="G100" s="40">
        <f t="shared" ref="G100:H100" si="22">G101+G102</f>
        <v>5</v>
      </c>
      <c r="H100" s="40">
        <f t="shared" si="22"/>
        <v>5</v>
      </c>
    </row>
    <row r="101" spans="1:10" ht="49.5" x14ac:dyDescent="0.25">
      <c r="A101" s="70"/>
      <c r="B101" s="63"/>
      <c r="C101" s="64"/>
      <c r="D101" s="34" t="s">
        <v>14</v>
      </c>
      <c r="E101" s="40">
        <f>F101+G101+H101</f>
        <v>0</v>
      </c>
      <c r="F101" s="40">
        <v>0</v>
      </c>
      <c r="G101" s="40">
        <v>0</v>
      </c>
      <c r="H101" s="40">
        <v>0</v>
      </c>
    </row>
    <row r="102" spans="1:10" ht="33" x14ac:dyDescent="0.25">
      <c r="A102" s="70"/>
      <c r="B102" s="63"/>
      <c r="C102" s="64"/>
      <c r="D102" s="34" t="s">
        <v>12</v>
      </c>
      <c r="E102" s="40">
        <f>F102+G102+H102</f>
        <v>15</v>
      </c>
      <c r="F102" s="40">
        <v>5</v>
      </c>
      <c r="G102" s="40">
        <v>5</v>
      </c>
      <c r="H102" s="40">
        <v>5</v>
      </c>
    </row>
    <row r="103" spans="1:10" ht="16.5" x14ac:dyDescent="0.25">
      <c r="A103" s="70"/>
      <c r="B103" s="75" t="s">
        <v>19</v>
      </c>
      <c r="C103" s="67" t="s">
        <v>11</v>
      </c>
      <c r="D103" s="35" t="s">
        <v>13</v>
      </c>
      <c r="E103" s="2">
        <f>E104+E105</f>
        <v>12539.7</v>
      </c>
      <c r="F103" s="2">
        <f t="shared" ref="F103:H103" si="23">F104+F105</f>
        <v>4179.8999999999996</v>
      </c>
      <c r="G103" s="2">
        <f t="shared" si="23"/>
        <v>4179.8999999999996</v>
      </c>
      <c r="H103" s="2">
        <f t="shared" si="23"/>
        <v>4179.8999999999996</v>
      </c>
    </row>
    <row r="104" spans="1:10" ht="49.5" x14ac:dyDescent="0.25">
      <c r="A104" s="70"/>
      <c r="B104" s="75"/>
      <c r="C104" s="67"/>
      <c r="D104" s="35" t="s">
        <v>14</v>
      </c>
      <c r="E104" s="2">
        <f>E34+E54+E79</f>
        <v>0</v>
      </c>
      <c r="F104" s="2">
        <f>F34+F54+F79</f>
        <v>0</v>
      </c>
      <c r="G104" s="2">
        <f>G34+G54+G79</f>
        <v>0</v>
      </c>
      <c r="H104" s="2">
        <f>H34+H54+H79</f>
        <v>0</v>
      </c>
    </row>
    <row r="105" spans="1:10" ht="33" x14ac:dyDescent="0.25">
      <c r="A105" s="70"/>
      <c r="B105" s="75"/>
      <c r="C105" s="67"/>
      <c r="D105" s="35" t="s">
        <v>12</v>
      </c>
      <c r="E105" s="2">
        <f>E35+E55+E80+E93</f>
        <v>12539.7</v>
      </c>
      <c r="F105" s="2">
        <f>F35+F55+F80+F95</f>
        <v>4179.8999999999996</v>
      </c>
      <c r="G105" s="2">
        <f>G35+G55+G80+G95</f>
        <v>4179.8999999999996</v>
      </c>
      <c r="H105" s="2">
        <f>H35+H55+H80+H95</f>
        <v>4179.8999999999996</v>
      </c>
    </row>
    <row r="106" spans="1:10" ht="16.5" x14ac:dyDescent="0.25">
      <c r="A106" s="74" t="s">
        <v>20</v>
      </c>
      <c r="B106" s="74"/>
      <c r="C106" s="38"/>
      <c r="D106" s="39"/>
      <c r="E106" s="6">
        <f>E107+E108</f>
        <v>243393.90000000002</v>
      </c>
      <c r="F106" s="6">
        <f>F107+F108</f>
        <v>82979.899999999994</v>
      </c>
      <c r="G106" s="6">
        <f>G107+G108</f>
        <v>79656.899999999994</v>
      </c>
      <c r="H106" s="6">
        <f>H107+H108</f>
        <v>80757.100000000006</v>
      </c>
      <c r="J106" s="23"/>
    </row>
    <row r="107" spans="1:10" ht="16.5" x14ac:dyDescent="0.25">
      <c r="A107" s="64" t="s">
        <v>21</v>
      </c>
      <c r="B107" s="64"/>
      <c r="C107" s="34"/>
      <c r="D107" s="39"/>
      <c r="E107" s="3">
        <f>E30+E104</f>
        <v>82601.3</v>
      </c>
      <c r="F107" s="3">
        <f>F30+F104</f>
        <v>27035.5</v>
      </c>
      <c r="G107" s="3">
        <f>G30+G104</f>
        <v>27782.9</v>
      </c>
      <c r="H107" s="3">
        <f>H30+H104</f>
        <v>27782.9</v>
      </c>
    </row>
    <row r="108" spans="1:10" ht="16.5" x14ac:dyDescent="0.25">
      <c r="A108" s="64" t="s">
        <v>12</v>
      </c>
      <c r="B108" s="64"/>
      <c r="C108" s="34"/>
      <c r="D108" s="39"/>
      <c r="E108" s="3">
        <f>E19+E31+E105</f>
        <v>160792.6</v>
      </c>
      <c r="F108" s="3">
        <f>F19+F31+F105</f>
        <v>55944.4</v>
      </c>
      <c r="G108" s="3">
        <f>G19+G31+G105</f>
        <v>51874</v>
      </c>
      <c r="H108" s="3">
        <f>H19+H31+H105</f>
        <v>52974.200000000004</v>
      </c>
    </row>
    <row r="109" spans="1:10" ht="16.5" x14ac:dyDescent="0.25">
      <c r="A109" s="64" t="s">
        <v>22</v>
      </c>
      <c r="B109" s="64"/>
      <c r="C109" s="34"/>
      <c r="D109" s="39"/>
      <c r="E109" s="38"/>
      <c r="F109" s="39"/>
      <c r="G109" s="34"/>
      <c r="H109" s="34"/>
    </row>
    <row r="110" spans="1:10" ht="16.5" x14ac:dyDescent="0.25">
      <c r="A110" s="64" t="s">
        <v>23</v>
      </c>
      <c r="B110" s="64"/>
      <c r="C110" s="76"/>
      <c r="D110" s="35" t="s">
        <v>13</v>
      </c>
      <c r="E110" s="3">
        <f>E111+E112</f>
        <v>226428.90000000002</v>
      </c>
      <c r="F110" s="3">
        <f t="shared" ref="F110:H110" si="24">F111+F112</f>
        <v>77344</v>
      </c>
      <c r="G110" s="3">
        <f t="shared" si="24"/>
        <v>74009.5</v>
      </c>
      <c r="H110" s="3">
        <f t="shared" si="24"/>
        <v>75075.400000000009</v>
      </c>
    </row>
    <row r="111" spans="1:10" ht="49.5" x14ac:dyDescent="0.25">
      <c r="A111" s="64"/>
      <c r="B111" s="64"/>
      <c r="C111" s="76"/>
      <c r="D111" s="34" t="s">
        <v>14</v>
      </c>
      <c r="E111" s="3">
        <f>E107</f>
        <v>82601.3</v>
      </c>
      <c r="F111" s="3">
        <f>F107</f>
        <v>27035.5</v>
      </c>
      <c r="G111" s="3">
        <f t="shared" ref="G111:H111" si="25">G107</f>
        <v>27782.9</v>
      </c>
      <c r="H111" s="3">
        <f t="shared" si="25"/>
        <v>27782.9</v>
      </c>
    </row>
    <row r="112" spans="1:10" ht="33" x14ac:dyDescent="0.25">
      <c r="A112" s="64"/>
      <c r="B112" s="64"/>
      <c r="C112" s="76"/>
      <c r="D112" s="34" t="s">
        <v>12</v>
      </c>
      <c r="E112" s="3">
        <f>E108-E114</f>
        <v>143827.6</v>
      </c>
      <c r="F112" s="3">
        <f t="shared" ref="F112:H112" si="26">F108-F114</f>
        <v>50308.5</v>
      </c>
      <c r="G112" s="3">
        <f t="shared" si="26"/>
        <v>46226.6</v>
      </c>
      <c r="H112" s="3">
        <f t="shared" si="26"/>
        <v>47292.500000000007</v>
      </c>
    </row>
    <row r="113" spans="1:8" ht="16.5" x14ac:dyDescent="0.25">
      <c r="A113" s="72" t="s">
        <v>42</v>
      </c>
      <c r="B113" s="72"/>
      <c r="C113" s="73"/>
      <c r="D113" s="34" t="s">
        <v>13</v>
      </c>
      <c r="E113" s="40">
        <f>E27</f>
        <v>16965</v>
      </c>
      <c r="F113" s="40">
        <f t="shared" ref="F113:H113" si="27">F27</f>
        <v>5635.9</v>
      </c>
      <c r="G113" s="40">
        <f t="shared" si="27"/>
        <v>5647.4</v>
      </c>
      <c r="H113" s="40">
        <f t="shared" si="27"/>
        <v>5681.7</v>
      </c>
    </row>
    <row r="114" spans="1:8" ht="33" x14ac:dyDescent="0.25">
      <c r="A114" s="72"/>
      <c r="B114" s="72"/>
      <c r="C114" s="73"/>
      <c r="D114" s="34" t="s">
        <v>12</v>
      </c>
      <c r="E114" s="40">
        <f>E28</f>
        <v>16965</v>
      </c>
      <c r="F114" s="40">
        <f t="shared" ref="F114:H114" si="28">F28</f>
        <v>5635.9</v>
      </c>
      <c r="G114" s="40">
        <f t="shared" si="28"/>
        <v>5647.4</v>
      </c>
      <c r="H114" s="40">
        <f t="shared" si="28"/>
        <v>5681.7</v>
      </c>
    </row>
  </sheetData>
  <mergeCells count="117">
    <mergeCell ref="C24:C26"/>
    <mergeCell ref="A27:A28"/>
    <mergeCell ref="B27:B28"/>
    <mergeCell ref="H37:H38"/>
    <mergeCell ref="H41:H42"/>
    <mergeCell ref="F41:F42"/>
    <mergeCell ref="A9:A12"/>
    <mergeCell ref="B9:B12"/>
    <mergeCell ref="D9:D12"/>
    <mergeCell ref="E11:E12"/>
    <mergeCell ref="C9:C12"/>
    <mergeCell ref="A33:A35"/>
    <mergeCell ref="C50:C52"/>
    <mergeCell ref="A56:A58"/>
    <mergeCell ref="B71:B73"/>
    <mergeCell ref="G5:G6"/>
    <mergeCell ref="A36:A39"/>
    <mergeCell ref="B36:B39"/>
    <mergeCell ref="C36:C39"/>
    <mergeCell ref="D37:D38"/>
    <mergeCell ref="E37:E38"/>
    <mergeCell ref="G41:G42"/>
    <mergeCell ref="A14:H14"/>
    <mergeCell ref="A20:H20"/>
    <mergeCell ref="A21:A23"/>
    <mergeCell ref="B21:B23"/>
    <mergeCell ref="H5:H6"/>
    <mergeCell ref="F37:F38"/>
    <mergeCell ref="G37:G38"/>
    <mergeCell ref="A5:F5"/>
    <mergeCell ref="A6:F6"/>
    <mergeCell ref="A7:F7"/>
    <mergeCell ref="E9:H10"/>
    <mergeCell ref="C21:C23"/>
    <mergeCell ref="A24:A26"/>
    <mergeCell ref="B24:B26"/>
    <mergeCell ref="C110:C112"/>
    <mergeCell ref="A40:A43"/>
    <mergeCell ref="D41:D42"/>
    <mergeCell ref="B33:B35"/>
    <mergeCell ref="B40:B43"/>
    <mergeCell ref="C40:C43"/>
    <mergeCell ref="E41:E42"/>
    <mergeCell ref="A32:G32"/>
    <mergeCell ref="C33:C35"/>
    <mergeCell ref="C71:C73"/>
    <mergeCell ref="B65:B67"/>
    <mergeCell ref="C65:C67"/>
    <mergeCell ref="B53:B55"/>
    <mergeCell ref="B56:B58"/>
    <mergeCell ref="C56:C58"/>
    <mergeCell ref="A90:A92"/>
    <mergeCell ref="B90:B92"/>
    <mergeCell ref="C103:C105"/>
    <mergeCell ref="A87:A89"/>
    <mergeCell ref="B87:B89"/>
    <mergeCell ref="C87:C89"/>
    <mergeCell ref="C74:C76"/>
    <mergeCell ref="C100:C102"/>
    <mergeCell ref="A100:A102"/>
    <mergeCell ref="A113:B114"/>
    <mergeCell ref="C113:C114"/>
    <mergeCell ref="A108:B108"/>
    <mergeCell ref="A59:A61"/>
    <mergeCell ref="A62:A64"/>
    <mergeCell ref="A65:A67"/>
    <mergeCell ref="A68:A70"/>
    <mergeCell ref="A71:A73"/>
    <mergeCell ref="B62:B64"/>
    <mergeCell ref="A107:B107"/>
    <mergeCell ref="A81:A83"/>
    <mergeCell ref="A103:A105"/>
    <mergeCell ref="A106:B106"/>
    <mergeCell ref="B74:B76"/>
    <mergeCell ref="A78:A80"/>
    <mergeCell ref="A109:B109"/>
    <mergeCell ref="B78:B80"/>
    <mergeCell ref="C78:C80"/>
    <mergeCell ref="B68:B70"/>
    <mergeCell ref="C68:C70"/>
    <mergeCell ref="B100:B102"/>
    <mergeCell ref="C62:C64"/>
    <mergeCell ref="A110:B112"/>
    <mergeCell ref="B103:B105"/>
    <mergeCell ref="C97:C99"/>
    <mergeCell ref="B97:B99"/>
    <mergeCell ref="A97:A99"/>
    <mergeCell ref="C93:C95"/>
    <mergeCell ref="B93:B95"/>
    <mergeCell ref="A93:A95"/>
    <mergeCell ref="A84:A86"/>
    <mergeCell ref="B84:B86"/>
    <mergeCell ref="C84:C86"/>
    <mergeCell ref="B81:B83"/>
    <mergeCell ref="C81:C83"/>
    <mergeCell ref="E1:H4"/>
    <mergeCell ref="F11:F12"/>
    <mergeCell ref="G11:G12"/>
    <mergeCell ref="H11:H12"/>
    <mergeCell ref="C90:C92"/>
    <mergeCell ref="C27:C28"/>
    <mergeCell ref="A29:A31"/>
    <mergeCell ref="B29:B31"/>
    <mergeCell ref="C29:C31"/>
    <mergeCell ref="A47:A49"/>
    <mergeCell ref="B47:B49"/>
    <mergeCell ref="C47:C49"/>
    <mergeCell ref="A44:A46"/>
    <mergeCell ref="B44:B46"/>
    <mergeCell ref="C44:C46"/>
    <mergeCell ref="A50:A52"/>
    <mergeCell ref="B50:B52"/>
    <mergeCell ref="A53:A55"/>
    <mergeCell ref="C53:C55"/>
    <mergeCell ref="B59:B61"/>
    <mergeCell ref="C59:C61"/>
    <mergeCell ref="A74:A76"/>
  </mergeCells>
  <phoneticPr fontId="1" type="noConversion"/>
  <pageMargins left="0.62992125984251968" right="0.19685039370078741" top="1.7716535433070868" bottom="0.39370078740157483" header="0.19685039370078741" footer="0.23622047244094491"/>
  <pageSetup paperSize="9" scale="72" firstPageNumber="32" fitToHeight="7" orientation="landscape" useFirstPageNumber="1" r:id="rId1"/>
  <rowBreaks count="8" manualBreakCount="8">
    <brk id="18" max="7" man="1"/>
    <brk id="28" max="7" man="1"/>
    <brk id="39" max="7" man="1"/>
    <brk id="52" max="7" man="1"/>
    <brk id="64" max="7" man="1"/>
    <brk id="76" max="7" man="1"/>
    <brk id="86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2"/>
  <sheetViews>
    <sheetView zoomScale="75" zoomScaleNormal="75" zoomScaleSheetLayoutView="5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9" sqref="B9:B12"/>
    </sheetView>
  </sheetViews>
  <sheetFormatPr defaultRowHeight="17.25" x14ac:dyDescent="0.3"/>
  <cols>
    <col min="1" max="1" width="12.140625" style="30" hidden="1" customWidth="1"/>
    <col min="2" max="2" width="50.85546875" style="31" customWidth="1"/>
    <col min="3" max="3" width="22.28515625" style="32" hidden="1" customWidth="1"/>
    <col min="4" max="5" width="21.28515625" style="32" customWidth="1"/>
    <col min="6" max="6" width="18.5703125" style="32" customWidth="1"/>
    <col min="7" max="7" width="15.5703125" style="33" customWidth="1"/>
    <col min="8" max="9" width="12.5703125" style="33" customWidth="1"/>
    <col min="10" max="16384" width="9.140625" style="11"/>
  </cols>
  <sheetData>
    <row r="1" spans="1:9" x14ac:dyDescent="0.3">
      <c r="A1" s="7"/>
      <c r="B1" s="8"/>
      <c r="C1" s="9"/>
      <c r="D1" s="9"/>
      <c r="E1" s="9"/>
      <c r="F1" s="87" t="s">
        <v>0</v>
      </c>
      <c r="G1" s="87"/>
      <c r="H1" s="87"/>
      <c r="I1" s="10"/>
    </row>
    <row r="2" spans="1:9" x14ac:dyDescent="0.3">
      <c r="A2" s="7"/>
      <c r="B2" s="8"/>
      <c r="C2" s="9"/>
      <c r="D2" s="9"/>
      <c r="E2" s="9"/>
      <c r="F2" s="87" t="s">
        <v>1</v>
      </c>
      <c r="G2" s="87"/>
      <c r="H2" s="87"/>
      <c r="I2" s="10"/>
    </row>
    <row r="3" spans="1:9" x14ac:dyDescent="0.3">
      <c r="A3" s="7"/>
      <c r="B3" s="8"/>
      <c r="C3" s="9"/>
      <c r="D3" s="9"/>
      <c r="E3" s="9"/>
      <c r="F3" s="87" t="s">
        <v>2</v>
      </c>
      <c r="G3" s="87"/>
      <c r="H3" s="87"/>
      <c r="I3" s="10"/>
    </row>
    <row r="4" spans="1:9" x14ac:dyDescent="0.3">
      <c r="A4" s="7"/>
      <c r="B4" s="8"/>
      <c r="C4" s="9"/>
      <c r="D4" s="9"/>
      <c r="E4" s="9"/>
      <c r="F4" s="87" t="s">
        <v>3</v>
      </c>
      <c r="G4" s="87"/>
      <c r="H4" s="87"/>
      <c r="I4" s="10"/>
    </row>
    <row r="5" spans="1:9" ht="16.5" x14ac:dyDescent="0.25">
      <c r="A5" s="88"/>
      <c r="B5" s="88"/>
      <c r="C5" s="88"/>
      <c r="D5" s="88"/>
      <c r="E5" s="88"/>
      <c r="F5" s="88"/>
      <c r="G5" s="88"/>
      <c r="H5" s="89"/>
      <c r="I5" s="89"/>
    </row>
    <row r="6" spans="1:9" ht="16.5" x14ac:dyDescent="0.25">
      <c r="A6" s="88" t="s">
        <v>4</v>
      </c>
      <c r="B6" s="88"/>
      <c r="C6" s="88"/>
      <c r="D6" s="88"/>
      <c r="E6" s="88"/>
      <c r="F6" s="88"/>
      <c r="G6" s="88"/>
      <c r="H6" s="89"/>
      <c r="I6" s="89"/>
    </row>
    <row r="7" spans="1:9" ht="16.5" x14ac:dyDescent="0.25">
      <c r="A7" s="88" t="s">
        <v>5</v>
      </c>
      <c r="B7" s="88"/>
      <c r="C7" s="88"/>
      <c r="D7" s="88"/>
      <c r="E7" s="88"/>
      <c r="F7" s="88"/>
      <c r="G7" s="88"/>
      <c r="H7" s="12"/>
      <c r="I7" s="12"/>
    </row>
    <row r="8" spans="1:9" x14ac:dyDescent="0.3">
      <c r="A8" s="7"/>
      <c r="B8" s="8"/>
      <c r="C8" s="9"/>
      <c r="D8" s="9"/>
      <c r="E8" s="9"/>
      <c r="F8" s="9"/>
      <c r="G8" s="13"/>
      <c r="H8" s="14"/>
      <c r="I8" s="14"/>
    </row>
    <row r="9" spans="1:9" ht="31.5" customHeight="1" x14ac:dyDescent="0.25">
      <c r="A9" s="86" t="s">
        <v>6</v>
      </c>
      <c r="B9" s="67" t="s">
        <v>7</v>
      </c>
      <c r="C9" s="67" t="s">
        <v>24</v>
      </c>
      <c r="D9" s="67" t="s">
        <v>41</v>
      </c>
      <c r="E9" s="112" t="s">
        <v>100</v>
      </c>
      <c r="F9" s="67" t="s">
        <v>39</v>
      </c>
      <c r="G9" s="67"/>
      <c r="H9" s="67"/>
      <c r="I9" s="67"/>
    </row>
    <row r="10" spans="1:9" ht="15.75" customHeight="1" x14ac:dyDescent="0.25">
      <c r="A10" s="86"/>
      <c r="B10" s="67"/>
      <c r="C10" s="67"/>
      <c r="D10" s="67"/>
      <c r="E10" s="105"/>
      <c r="F10" s="67"/>
      <c r="G10" s="67"/>
      <c r="H10" s="67"/>
      <c r="I10" s="67"/>
    </row>
    <row r="11" spans="1:9" ht="16.5" customHeight="1" x14ac:dyDescent="0.25">
      <c r="A11" s="86"/>
      <c r="B11" s="67"/>
      <c r="C11" s="67"/>
      <c r="D11" s="67"/>
      <c r="E11" s="105"/>
      <c r="F11" s="90" t="s">
        <v>8</v>
      </c>
      <c r="G11" s="81"/>
      <c r="H11" s="81"/>
      <c r="I11" s="82"/>
    </row>
    <row r="12" spans="1:9" ht="35.25" customHeight="1" x14ac:dyDescent="0.25">
      <c r="A12" s="86"/>
      <c r="B12" s="67"/>
      <c r="C12" s="67"/>
      <c r="D12" s="67"/>
      <c r="E12" s="90"/>
      <c r="F12" s="67"/>
      <c r="G12" s="15" t="s">
        <v>9</v>
      </c>
      <c r="H12" s="15" t="s">
        <v>10</v>
      </c>
      <c r="I12" s="15" t="s">
        <v>66</v>
      </c>
    </row>
    <row r="13" spans="1:9" ht="16.5" hidden="1" x14ac:dyDescent="0.25">
      <c r="A13" s="16">
        <v>1</v>
      </c>
      <c r="B13" s="1">
        <v>2</v>
      </c>
      <c r="C13" s="1">
        <v>3</v>
      </c>
      <c r="D13" s="17">
        <v>4</v>
      </c>
      <c r="E13" s="1">
        <v>6</v>
      </c>
      <c r="F13" s="1">
        <v>5</v>
      </c>
      <c r="G13" s="1">
        <v>7</v>
      </c>
      <c r="H13" s="1">
        <v>8</v>
      </c>
      <c r="I13" s="1">
        <v>9</v>
      </c>
    </row>
    <row r="14" spans="1:9" ht="23.25" hidden="1" customHeight="1" x14ac:dyDescent="0.25">
      <c r="A14" s="80" t="s">
        <v>68</v>
      </c>
      <c r="B14" s="81"/>
      <c r="C14" s="81"/>
      <c r="D14" s="81"/>
      <c r="E14" s="81"/>
      <c r="F14" s="81"/>
      <c r="G14" s="81"/>
      <c r="H14" s="81"/>
      <c r="I14" s="82"/>
    </row>
    <row r="15" spans="1:9" ht="69.75" customHeight="1" x14ac:dyDescent="0.25">
      <c r="A15" s="18" t="s">
        <v>69</v>
      </c>
      <c r="B15" s="19" t="s">
        <v>105</v>
      </c>
      <c r="C15" s="1" t="s">
        <v>11</v>
      </c>
      <c r="D15" s="15" t="s">
        <v>12</v>
      </c>
      <c r="E15" s="2">
        <f>E16+E18</f>
        <v>31180.3</v>
      </c>
      <c r="F15" s="2">
        <f>F16+F18+F17</f>
        <v>98814.8</v>
      </c>
      <c r="G15" s="2">
        <f>G16+G18+G17</f>
        <v>34791.599999999999</v>
      </c>
      <c r="H15" s="4">
        <f>H16+H18+H17</f>
        <v>31924.9</v>
      </c>
      <c r="I15" s="2">
        <f>I16+I18+I17</f>
        <v>32098.3</v>
      </c>
    </row>
    <row r="16" spans="1:9" ht="74.25" hidden="1" customHeight="1" x14ac:dyDescent="0.25">
      <c r="A16" s="18" t="s">
        <v>71</v>
      </c>
      <c r="B16" s="19" t="s">
        <v>72</v>
      </c>
      <c r="C16" s="1" t="s">
        <v>11</v>
      </c>
      <c r="D16" s="1" t="s">
        <v>12</v>
      </c>
      <c r="E16" s="5">
        <v>22</v>
      </c>
      <c r="F16" s="5">
        <f>G16+H16+I16</f>
        <v>66</v>
      </c>
      <c r="G16" s="5">
        <v>22</v>
      </c>
      <c r="H16" s="20">
        <v>22</v>
      </c>
      <c r="I16" s="5">
        <v>22</v>
      </c>
    </row>
    <row r="17" spans="1:10" ht="66" hidden="1" x14ac:dyDescent="0.25">
      <c r="A17" s="18" t="s">
        <v>73</v>
      </c>
      <c r="B17" s="19" t="s">
        <v>74</v>
      </c>
      <c r="C17" s="1" t="s">
        <v>11</v>
      </c>
      <c r="D17" s="1" t="s">
        <v>12</v>
      </c>
      <c r="E17" s="5">
        <v>0</v>
      </c>
      <c r="F17" s="5">
        <f>G17+H17+I17</f>
        <v>2866.7</v>
      </c>
      <c r="G17" s="5">
        <v>2866.7</v>
      </c>
      <c r="H17" s="20">
        <v>0</v>
      </c>
      <c r="I17" s="5">
        <v>0</v>
      </c>
    </row>
    <row r="18" spans="1:10" ht="69.75" hidden="1" customHeight="1" x14ac:dyDescent="0.25">
      <c r="A18" s="18" t="s">
        <v>75</v>
      </c>
      <c r="B18" s="19" t="s">
        <v>76</v>
      </c>
      <c r="C18" s="1" t="s">
        <v>11</v>
      </c>
      <c r="D18" s="1" t="s">
        <v>12</v>
      </c>
      <c r="E18" s="5">
        <v>31158.3</v>
      </c>
      <c r="F18" s="5">
        <f>G18+H18+I18</f>
        <v>95882.1</v>
      </c>
      <c r="G18" s="5">
        <v>31902.9</v>
      </c>
      <c r="H18" s="5">
        <v>31902.9</v>
      </c>
      <c r="I18" s="5">
        <v>32076.3</v>
      </c>
      <c r="J18" s="11">
        <v>287</v>
      </c>
    </row>
    <row r="19" spans="1:10" ht="68.25" hidden="1" customHeight="1" x14ac:dyDescent="0.25">
      <c r="A19" s="18"/>
      <c r="B19" s="21" t="s">
        <v>77</v>
      </c>
      <c r="C19" s="15" t="s">
        <v>11</v>
      </c>
      <c r="D19" s="15" t="s">
        <v>12</v>
      </c>
      <c r="E19" s="2">
        <f>E15</f>
        <v>31180.3</v>
      </c>
      <c r="F19" s="5">
        <f>G19+H19+I19</f>
        <v>98814.8</v>
      </c>
      <c r="G19" s="2">
        <f>G15</f>
        <v>34791.599999999999</v>
      </c>
      <c r="H19" s="4">
        <f>H15</f>
        <v>31924.9</v>
      </c>
      <c r="I19" s="4">
        <f>I15</f>
        <v>32098.3</v>
      </c>
    </row>
    <row r="20" spans="1:10" ht="21.75" hidden="1" customHeight="1" x14ac:dyDescent="0.25">
      <c r="A20" s="80" t="s">
        <v>78</v>
      </c>
      <c r="B20" s="81"/>
      <c r="C20" s="81"/>
      <c r="D20" s="81"/>
      <c r="E20" s="81"/>
      <c r="F20" s="81"/>
      <c r="G20" s="81"/>
      <c r="H20" s="81"/>
      <c r="I20" s="82"/>
    </row>
    <row r="21" spans="1:10" ht="38.25" customHeight="1" x14ac:dyDescent="0.25">
      <c r="A21" s="83" t="s">
        <v>79</v>
      </c>
      <c r="B21" s="84" t="s">
        <v>106</v>
      </c>
      <c r="C21" s="64" t="s">
        <v>11</v>
      </c>
      <c r="D21" s="15" t="s">
        <v>13</v>
      </c>
      <c r="E21" s="2">
        <f>E22+E23</f>
        <v>45008.15</v>
      </c>
      <c r="F21" s="2">
        <f>F22+F23</f>
        <v>115074.4</v>
      </c>
      <c r="G21" s="2">
        <f>G22+G23</f>
        <v>38372.5</v>
      </c>
      <c r="H21" s="4">
        <f t="shared" ref="H21:I21" si="0">H22+H23</f>
        <v>37904.699999999997</v>
      </c>
      <c r="I21" s="2">
        <f t="shared" si="0"/>
        <v>38797.199999999997</v>
      </c>
    </row>
    <row r="22" spans="1:10" ht="119.25" customHeight="1" x14ac:dyDescent="0.25">
      <c r="A22" s="83"/>
      <c r="B22" s="84"/>
      <c r="C22" s="64"/>
      <c r="D22" s="15" t="s">
        <v>81</v>
      </c>
      <c r="E22" s="2">
        <f>E25</f>
        <v>26288</v>
      </c>
      <c r="F22" s="2">
        <f>F25</f>
        <v>82601.3</v>
      </c>
      <c r="G22" s="2">
        <f t="shared" ref="G22:I23" si="1">G25</f>
        <v>27035.5</v>
      </c>
      <c r="H22" s="2">
        <f t="shared" si="1"/>
        <v>27782.9</v>
      </c>
      <c r="I22" s="2">
        <f t="shared" si="1"/>
        <v>27782.9</v>
      </c>
    </row>
    <row r="23" spans="1:10" ht="31.5" customHeight="1" x14ac:dyDescent="0.25">
      <c r="A23" s="83"/>
      <c r="B23" s="84"/>
      <c r="C23" s="64"/>
      <c r="D23" s="15" t="s">
        <v>12</v>
      </c>
      <c r="E23" s="2">
        <f>E26</f>
        <v>18720.150000000001</v>
      </c>
      <c r="F23" s="2">
        <f>F26</f>
        <v>32473.1</v>
      </c>
      <c r="G23" s="2">
        <f t="shared" si="1"/>
        <v>11337</v>
      </c>
      <c r="H23" s="2">
        <f t="shared" si="1"/>
        <v>10121.799999999999</v>
      </c>
      <c r="I23" s="2">
        <f t="shared" si="1"/>
        <v>11014.3</v>
      </c>
    </row>
    <row r="24" spans="1:10" ht="22.5" hidden="1" customHeight="1" x14ac:dyDescent="0.25">
      <c r="A24" s="83" t="s">
        <v>82</v>
      </c>
      <c r="B24" s="84" t="s">
        <v>83</v>
      </c>
      <c r="C24" s="64" t="s">
        <v>11</v>
      </c>
      <c r="D24" s="1" t="s">
        <v>13</v>
      </c>
      <c r="E24" s="5">
        <f>E25+E26</f>
        <v>45008.15</v>
      </c>
      <c r="F24" s="5">
        <f>F25+F26</f>
        <v>115074.4</v>
      </c>
      <c r="G24" s="5">
        <f>G25+G26</f>
        <v>38372.5</v>
      </c>
      <c r="H24" s="20">
        <f>H25+H26</f>
        <v>37904.699999999997</v>
      </c>
      <c r="I24" s="20">
        <f>I25+I26</f>
        <v>38797.199999999997</v>
      </c>
    </row>
    <row r="25" spans="1:10" ht="42" hidden="1" customHeight="1" x14ac:dyDescent="0.25">
      <c r="A25" s="83"/>
      <c r="B25" s="84"/>
      <c r="C25" s="64"/>
      <c r="D25" s="1" t="s">
        <v>14</v>
      </c>
      <c r="E25" s="5">
        <v>26288</v>
      </c>
      <c r="F25" s="5">
        <f>G25+H25+I25</f>
        <v>82601.3</v>
      </c>
      <c r="G25" s="5">
        <v>27035.5</v>
      </c>
      <c r="H25" s="20">
        <v>27782.9</v>
      </c>
      <c r="I25" s="5">
        <v>27782.9</v>
      </c>
    </row>
    <row r="26" spans="1:10" ht="39" hidden="1" customHeight="1" x14ac:dyDescent="0.25">
      <c r="A26" s="83"/>
      <c r="B26" s="84"/>
      <c r="C26" s="64"/>
      <c r="D26" s="1" t="s">
        <v>12</v>
      </c>
      <c r="E26" s="5">
        <v>18720.150000000001</v>
      </c>
      <c r="F26" s="5">
        <f>G26+H26+I26</f>
        <v>32473.1</v>
      </c>
      <c r="G26" s="5">
        <v>11337</v>
      </c>
      <c r="H26" s="20">
        <v>10121.799999999999</v>
      </c>
      <c r="I26" s="5">
        <v>11014.3</v>
      </c>
    </row>
    <row r="27" spans="1:10" ht="16.5" x14ac:dyDescent="0.25">
      <c r="A27" s="83" t="s">
        <v>84</v>
      </c>
      <c r="B27" s="84" t="s">
        <v>104</v>
      </c>
      <c r="C27" s="64" t="s">
        <v>86</v>
      </c>
      <c r="D27" s="15" t="s">
        <v>13</v>
      </c>
      <c r="E27" s="2">
        <f>E28</f>
        <v>5593.2</v>
      </c>
      <c r="F27" s="2">
        <f>F28</f>
        <v>16965</v>
      </c>
      <c r="G27" s="2">
        <f t="shared" ref="G27:I27" si="2">G28</f>
        <v>5635.9</v>
      </c>
      <c r="H27" s="4">
        <f t="shared" si="2"/>
        <v>5647.4</v>
      </c>
      <c r="I27" s="2">
        <f t="shared" si="2"/>
        <v>5681.7</v>
      </c>
    </row>
    <row r="28" spans="1:10" ht="71.25" customHeight="1" x14ac:dyDescent="0.25">
      <c r="A28" s="83"/>
      <c r="B28" s="84"/>
      <c r="C28" s="64"/>
      <c r="D28" s="15" t="s">
        <v>12</v>
      </c>
      <c r="E28" s="2">
        <v>5593.2</v>
      </c>
      <c r="F28" s="2">
        <f>G28+H28+I28</f>
        <v>16965</v>
      </c>
      <c r="G28" s="2">
        <v>5635.9</v>
      </c>
      <c r="H28" s="4">
        <v>5647.4</v>
      </c>
      <c r="I28" s="5">
        <v>5681.7</v>
      </c>
    </row>
    <row r="29" spans="1:10" ht="14.25" hidden="1" customHeight="1" x14ac:dyDescent="0.25">
      <c r="A29" s="68"/>
      <c r="B29" s="91" t="s">
        <v>87</v>
      </c>
      <c r="C29" s="67" t="s">
        <v>11</v>
      </c>
      <c r="D29" s="15" t="s">
        <v>13</v>
      </c>
      <c r="E29" s="2">
        <f>E31+E30</f>
        <v>50601.350000000006</v>
      </c>
      <c r="F29" s="2">
        <f>F31+F30</f>
        <v>132039.4</v>
      </c>
      <c r="G29" s="2">
        <f>G31+G30</f>
        <v>44008.4</v>
      </c>
      <c r="H29" s="2">
        <f t="shared" ref="H29:I29" si="3">H31+H30</f>
        <v>43552.1</v>
      </c>
      <c r="I29" s="2">
        <f t="shared" si="3"/>
        <v>44478.9</v>
      </c>
    </row>
    <row r="30" spans="1:10" ht="49.5" hidden="1" x14ac:dyDescent="0.25">
      <c r="A30" s="68"/>
      <c r="B30" s="92"/>
      <c r="C30" s="67"/>
      <c r="D30" s="15" t="s">
        <v>14</v>
      </c>
      <c r="E30" s="2">
        <f>E22</f>
        <v>26288</v>
      </c>
      <c r="F30" s="2">
        <f>G30+H30+I30</f>
        <v>82601.3</v>
      </c>
      <c r="G30" s="2">
        <f t="shared" ref="G30:I30" si="4">G22</f>
        <v>27035.5</v>
      </c>
      <c r="H30" s="2">
        <f t="shared" si="4"/>
        <v>27782.9</v>
      </c>
      <c r="I30" s="2">
        <f t="shared" si="4"/>
        <v>27782.9</v>
      </c>
    </row>
    <row r="31" spans="1:10" ht="62.25" hidden="1" customHeight="1" x14ac:dyDescent="0.25">
      <c r="A31" s="68"/>
      <c r="B31" s="93"/>
      <c r="C31" s="67"/>
      <c r="D31" s="15" t="s">
        <v>12</v>
      </c>
      <c r="E31" s="2">
        <f>E23+E28</f>
        <v>24313.350000000002</v>
      </c>
      <c r="F31" s="2">
        <f>G31+H31+I31</f>
        <v>49438.1</v>
      </c>
      <c r="G31" s="2">
        <f>G23+G28</f>
        <v>16972.900000000001</v>
      </c>
      <c r="H31" s="4">
        <f>H23+H28</f>
        <v>15769.199999999999</v>
      </c>
      <c r="I31" s="4">
        <f>I23+I28</f>
        <v>16696</v>
      </c>
    </row>
    <row r="32" spans="1:10" ht="22.5" hidden="1" customHeight="1" x14ac:dyDescent="0.25">
      <c r="A32" s="67" t="s">
        <v>15</v>
      </c>
      <c r="B32" s="67"/>
      <c r="C32" s="67"/>
      <c r="D32" s="67"/>
      <c r="E32" s="67"/>
      <c r="F32" s="67"/>
      <c r="G32" s="67"/>
      <c r="H32" s="67"/>
      <c r="I32" s="22"/>
    </row>
    <row r="33" spans="1:10" ht="16.5" x14ac:dyDescent="0.25">
      <c r="A33" s="71" t="s">
        <v>25</v>
      </c>
      <c r="B33" s="67" t="s">
        <v>103</v>
      </c>
      <c r="C33" s="67" t="s">
        <v>11</v>
      </c>
      <c r="D33" s="15" t="s">
        <v>13</v>
      </c>
      <c r="E33" s="2">
        <f>E34+E35</f>
        <v>216.9</v>
      </c>
      <c r="F33" s="2">
        <f>F34+F35</f>
        <v>329.70000000000005</v>
      </c>
      <c r="G33" s="2">
        <f>G36+G40+G44+G50</f>
        <v>109.9</v>
      </c>
      <c r="H33" s="2">
        <f>H36+H40+H44+H50</f>
        <v>109.9</v>
      </c>
      <c r="I33" s="2">
        <f>I36+I40+I44+I50</f>
        <v>109.9</v>
      </c>
    </row>
    <row r="34" spans="1:10" ht="63.75" customHeight="1" x14ac:dyDescent="0.25">
      <c r="A34" s="71"/>
      <c r="B34" s="67"/>
      <c r="C34" s="67"/>
      <c r="D34" s="15" t="s">
        <v>14</v>
      </c>
      <c r="E34" s="2">
        <v>0</v>
      </c>
      <c r="F34" s="2">
        <f>F37+F41+F45+F48+F51</f>
        <v>0</v>
      </c>
      <c r="G34" s="2">
        <f>G37+G41+G45+G48+G51</f>
        <v>0</v>
      </c>
      <c r="H34" s="2">
        <f>H37+H41+H45+H48+H51</f>
        <v>0</v>
      </c>
      <c r="I34" s="2">
        <f>I37+I41+I45+I48+I51</f>
        <v>0</v>
      </c>
    </row>
    <row r="35" spans="1:10" ht="42" customHeight="1" x14ac:dyDescent="0.25">
      <c r="A35" s="71"/>
      <c r="B35" s="67"/>
      <c r="C35" s="67"/>
      <c r="D35" s="15" t="s">
        <v>12</v>
      </c>
      <c r="E35" s="2">
        <f>E39+E43+E46+E49+E52</f>
        <v>216.9</v>
      </c>
      <c r="F35" s="2">
        <f>F39+F43+F46+F49+F52</f>
        <v>329.70000000000005</v>
      </c>
      <c r="G35" s="2">
        <f>G39+G43+G46+G52</f>
        <v>109.9</v>
      </c>
      <c r="H35" s="2">
        <f>H39+H43+H46+H52</f>
        <v>109.9</v>
      </c>
      <c r="I35" s="2">
        <f>I39+I43+I46+I52</f>
        <v>109.9</v>
      </c>
      <c r="J35" s="23"/>
    </row>
    <row r="36" spans="1:10" ht="29.25" hidden="1" customHeight="1" x14ac:dyDescent="0.25">
      <c r="A36" s="70" t="s">
        <v>26</v>
      </c>
      <c r="B36" s="94" t="s">
        <v>67</v>
      </c>
      <c r="C36" s="64" t="s">
        <v>11</v>
      </c>
      <c r="D36" s="1" t="s">
        <v>13</v>
      </c>
      <c r="E36" s="5">
        <f>E37+E39</f>
        <v>0</v>
      </c>
      <c r="F36" s="5">
        <f>F37+F39</f>
        <v>30</v>
      </c>
      <c r="G36" s="5">
        <f>G37+G39</f>
        <v>10</v>
      </c>
      <c r="H36" s="5">
        <f t="shared" ref="H36:I36" si="5">H37+H39</f>
        <v>10</v>
      </c>
      <c r="I36" s="5">
        <f t="shared" si="5"/>
        <v>10</v>
      </c>
    </row>
    <row r="37" spans="1:10" ht="43.5" hidden="1" customHeight="1" x14ac:dyDescent="0.25">
      <c r="A37" s="70"/>
      <c r="B37" s="95"/>
      <c r="C37" s="64"/>
      <c r="D37" s="64" t="s">
        <v>14</v>
      </c>
      <c r="E37" s="97">
        <v>0</v>
      </c>
      <c r="F37" s="97">
        <f>G37+H37+I37</f>
        <v>0</v>
      </c>
      <c r="G37" s="77">
        <v>0</v>
      </c>
      <c r="H37" s="77">
        <v>0</v>
      </c>
      <c r="I37" s="77">
        <v>0</v>
      </c>
    </row>
    <row r="38" spans="1:10" ht="9.75" hidden="1" customHeight="1" x14ac:dyDescent="0.25">
      <c r="A38" s="70"/>
      <c r="B38" s="95"/>
      <c r="C38" s="64"/>
      <c r="D38" s="64"/>
      <c r="E38" s="98"/>
      <c r="F38" s="98"/>
      <c r="G38" s="77"/>
      <c r="H38" s="77"/>
      <c r="I38" s="77"/>
    </row>
    <row r="39" spans="1:10" ht="38.25" hidden="1" customHeight="1" x14ac:dyDescent="0.25">
      <c r="A39" s="70"/>
      <c r="B39" s="96"/>
      <c r="C39" s="64"/>
      <c r="D39" s="1" t="s">
        <v>12</v>
      </c>
      <c r="E39" s="5">
        <v>0</v>
      </c>
      <c r="F39" s="5">
        <f>G39+H39+I39</f>
        <v>30</v>
      </c>
      <c r="G39" s="5">
        <v>10</v>
      </c>
      <c r="H39" s="5">
        <v>10</v>
      </c>
      <c r="I39" s="5">
        <v>10</v>
      </c>
    </row>
    <row r="40" spans="1:10" ht="39" hidden="1" customHeight="1" x14ac:dyDescent="0.25">
      <c r="A40" s="70" t="s">
        <v>27</v>
      </c>
      <c r="B40" s="94" t="s">
        <v>44</v>
      </c>
      <c r="C40" s="64" t="s">
        <v>11</v>
      </c>
      <c r="D40" s="1" t="s">
        <v>13</v>
      </c>
      <c r="E40" s="5">
        <f>E41+E43</f>
        <v>150</v>
      </c>
      <c r="F40" s="5">
        <f>F41+F43</f>
        <v>15</v>
      </c>
      <c r="G40" s="5">
        <f>G41+G43</f>
        <v>5</v>
      </c>
      <c r="H40" s="5">
        <f t="shared" ref="H40:I40" si="6">H41+H43</f>
        <v>5</v>
      </c>
      <c r="I40" s="5">
        <f t="shared" si="6"/>
        <v>5</v>
      </c>
    </row>
    <row r="41" spans="1:10" ht="17.25" hidden="1" customHeight="1" x14ac:dyDescent="0.25">
      <c r="A41" s="70"/>
      <c r="B41" s="95"/>
      <c r="C41" s="64"/>
      <c r="D41" s="64" t="s">
        <v>14</v>
      </c>
      <c r="E41" s="97">
        <v>0</v>
      </c>
      <c r="F41" s="77">
        <f>G41+H41+I41</f>
        <v>0</v>
      </c>
      <c r="G41" s="77">
        <v>0</v>
      </c>
      <c r="H41" s="77">
        <v>0</v>
      </c>
      <c r="I41" s="77">
        <v>0</v>
      </c>
    </row>
    <row r="42" spans="1:10" ht="32.25" hidden="1" customHeight="1" x14ac:dyDescent="0.25">
      <c r="A42" s="70"/>
      <c r="B42" s="95"/>
      <c r="C42" s="64"/>
      <c r="D42" s="64"/>
      <c r="E42" s="98"/>
      <c r="F42" s="77"/>
      <c r="G42" s="77"/>
      <c r="H42" s="77"/>
      <c r="I42" s="77"/>
    </row>
    <row r="43" spans="1:10" ht="66" hidden="1" customHeight="1" x14ac:dyDescent="0.25">
      <c r="A43" s="70"/>
      <c r="B43" s="96"/>
      <c r="C43" s="64"/>
      <c r="D43" s="1" t="s">
        <v>12</v>
      </c>
      <c r="E43" s="5">
        <v>150</v>
      </c>
      <c r="F43" s="5">
        <f>G43+H43+I43</f>
        <v>15</v>
      </c>
      <c r="G43" s="5">
        <v>5</v>
      </c>
      <c r="H43" s="5">
        <v>5</v>
      </c>
      <c r="I43" s="5">
        <v>5</v>
      </c>
    </row>
    <row r="44" spans="1:10" ht="15" hidden="1" customHeight="1" x14ac:dyDescent="0.25">
      <c r="A44" s="70" t="s">
        <v>28</v>
      </c>
      <c r="B44" s="63" t="s">
        <v>45</v>
      </c>
      <c r="C44" s="64" t="s">
        <v>11</v>
      </c>
      <c r="D44" s="1" t="s">
        <v>13</v>
      </c>
      <c r="E44" s="5">
        <f>E45+E46</f>
        <v>0</v>
      </c>
      <c r="F44" s="5">
        <f>F46+F45</f>
        <v>75</v>
      </c>
      <c r="G44" s="5">
        <f>G45+G46</f>
        <v>25</v>
      </c>
      <c r="H44" s="5">
        <f t="shared" ref="H44:I44" si="7">H45+H46</f>
        <v>25</v>
      </c>
      <c r="I44" s="5">
        <f t="shared" si="7"/>
        <v>25</v>
      </c>
    </row>
    <row r="45" spans="1:10" ht="35.25" hidden="1" customHeight="1" x14ac:dyDescent="0.25">
      <c r="A45" s="70"/>
      <c r="B45" s="63"/>
      <c r="C45" s="64"/>
      <c r="D45" s="1" t="s">
        <v>14</v>
      </c>
      <c r="E45" s="5">
        <v>0</v>
      </c>
      <c r="F45" s="5">
        <f>G45+H45+I45</f>
        <v>0</v>
      </c>
      <c r="G45" s="5">
        <v>0</v>
      </c>
      <c r="H45" s="5">
        <v>0</v>
      </c>
      <c r="I45" s="5">
        <v>0</v>
      </c>
    </row>
    <row r="46" spans="1:10" ht="36" hidden="1" customHeight="1" x14ac:dyDescent="0.25">
      <c r="A46" s="70"/>
      <c r="B46" s="63"/>
      <c r="C46" s="64"/>
      <c r="D46" s="1" t="s">
        <v>12</v>
      </c>
      <c r="E46" s="5">
        <v>0</v>
      </c>
      <c r="F46" s="5">
        <f>G46+H46+I46</f>
        <v>75</v>
      </c>
      <c r="G46" s="5">
        <v>25</v>
      </c>
      <c r="H46" s="5">
        <v>25</v>
      </c>
      <c r="I46" s="5">
        <v>25</v>
      </c>
    </row>
    <row r="47" spans="1:10" ht="19.5" hidden="1" customHeight="1" x14ac:dyDescent="0.25">
      <c r="A47" s="70" t="s">
        <v>47</v>
      </c>
      <c r="B47" s="63" t="s">
        <v>46</v>
      </c>
      <c r="C47" s="64" t="s">
        <v>11</v>
      </c>
      <c r="D47" s="1" t="s">
        <v>13</v>
      </c>
      <c r="E47" s="5">
        <f>E48+E49</f>
        <v>0</v>
      </c>
      <c r="F47" s="5">
        <f>F48+F49</f>
        <v>0</v>
      </c>
      <c r="G47" s="5">
        <v>0</v>
      </c>
      <c r="H47" s="5">
        <v>0</v>
      </c>
      <c r="I47" s="5">
        <v>0</v>
      </c>
    </row>
    <row r="48" spans="1:10" ht="36" hidden="1" customHeight="1" x14ac:dyDescent="0.25">
      <c r="A48" s="70"/>
      <c r="B48" s="63"/>
      <c r="C48" s="64"/>
      <c r="D48" s="1" t="s">
        <v>14</v>
      </c>
      <c r="E48" s="5">
        <v>0</v>
      </c>
      <c r="F48" s="5">
        <f>G48+H48+I48</f>
        <v>0</v>
      </c>
      <c r="G48" s="5">
        <v>0</v>
      </c>
      <c r="H48" s="5">
        <v>0</v>
      </c>
      <c r="I48" s="5">
        <v>0</v>
      </c>
    </row>
    <row r="49" spans="1:10" ht="35.25" hidden="1" customHeight="1" x14ac:dyDescent="0.25">
      <c r="A49" s="70"/>
      <c r="B49" s="63"/>
      <c r="C49" s="64"/>
      <c r="D49" s="1" t="s">
        <v>12</v>
      </c>
      <c r="E49" s="5">
        <v>0</v>
      </c>
      <c r="F49" s="5">
        <f>G49+H49+I49</f>
        <v>0</v>
      </c>
      <c r="G49" s="5">
        <v>0</v>
      </c>
      <c r="H49" s="5">
        <v>0</v>
      </c>
      <c r="I49" s="5">
        <v>0</v>
      </c>
    </row>
    <row r="50" spans="1:10" ht="15" hidden="1" customHeight="1" x14ac:dyDescent="0.25">
      <c r="A50" s="70" t="s">
        <v>64</v>
      </c>
      <c r="B50" s="63" t="s">
        <v>65</v>
      </c>
      <c r="C50" s="64" t="s">
        <v>11</v>
      </c>
      <c r="D50" s="1" t="s">
        <v>13</v>
      </c>
      <c r="E50" s="5">
        <f>E51+E52</f>
        <v>66.900000000000006</v>
      </c>
      <c r="F50" s="5">
        <f>F51+F52</f>
        <v>209.70000000000002</v>
      </c>
      <c r="G50" s="5">
        <v>69.900000000000006</v>
      </c>
      <c r="H50" s="5">
        <v>69.900000000000006</v>
      </c>
      <c r="I50" s="5">
        <v>69.900000000000006</v>
      </c>
    </row>
    <row r="51" spans="1:10" ht="32.25" hidden="1" customHeight="1" x14ac:dyDescent="0.25">
      <c r="A51" s="70"/>
      <c r="B51" s="63"/>
      <c r="C51" s="64"/>
      <c r="D51" s="1" t="s">
        <v>14</v>
      </c>
      <c r="E51" s="5">
        <v>0</v>
      </c>
      <c r="F51" s="5">
        <f>G51+H51+I51</f>
        <v>0</v>
      </c>
      <c r="G51" s="5">
        <v>0</v>
      </c>
      <c r="H51" s="5">
        <v>0</v>
      </c>
      <c r="I51" s="5">
        <v>0</v>
      </c>
    </row>
    <row r="52" spans="1:10" ht="36" hidden="1" customHeight="1" x14ac:dyDescent="0.25">
      <c r="A52" s="70"/>
      <c r="B52" s="63"/>
      <c r="C52" s="64"/>
      <c r="D52" s="1" t="s">
        <v>12</v>
      </c>
      <c r="E52" s="5">
        <v>66.900000000000006</v>
      </c>
      <c r="F52" s="5">
        <f>G52+H52+I52</f>
        <v>209.70000000000002</v>
      </c>
      <c r="G52" s="5">
        <v>69.900000000000006</v>
      </c>
      <c r="H52" s="5">
        <v>69.900000000000006</v>
      </c>
      <c r="I52" s="5">
        <v>69.900000000000006</v>
      </c>
    </row>
    <row r="53" spans="1:10" ht="15.75" customHeight="1" x14ac:dyDescent="0.25">
      <c r="A53" s="71" t="s">
        <v>29</v>
      </c>
      <c r="B53" s="67" t="s">
        <v>102</v>
      </c>
      <c r="C53" s="67" t="s">
        <v>11</v>
      </c>
      <c r="D53" s="15" t="s">
        <v>13</v>
      </c>
      <c r="E53" s="2">
        <f>E65+E68+E71+E74+E77+E80+E83+E86+E56+E59+E62</f>
        <v>4890</v>
      </c>
      <c r="F53" s="2">
        <f>F54+F55</f>
        <v>11955</v>
      </c>
      <c r="G53" s="2">
        <f>G65+G68+G71+G74+G77+G80+G83+G86</f>
        <v>3985</v>
      </c>
      <c r="H53" s="2">
        <f t="shared" ref="H53:I53" si="8">H65+H68+H71+H74+H77+H80+H83+H86</f>
        <v>3985</v>
      </c>
      <c r="I53" s="2">
        <f t="shared" si="8"/>
        <v>3985</v>
      </c>
    </row>
    <row r="54" spans="1:10" ht="33.75" customHeight="1" x14ac:dyDescent="0.25">
      <c r="A54" s="71"/>
      <c r="B54" s="67"/>
      <c r="C54" s="67"/>
      <c r="D54" s="15" t="s">
        <v>14</v>
      </c>
      <c r="E54" s="2">
        <f>E66+E69+E72+E75+E78+E81+E84+E57+E60+E63</f>
        <v>1671.8999999999999</v>
      </c>
      <c r="F54" s="2">
        <f>G54+H54+I54</f>
        <v>0</v>
      </c>
      <c r="G54" s="2">
        <f>G66+G69+G72+G75+G78+G81+G84</f>
        <v>0</v>
      </c>
      <c r="H54" s="2">
        <f>H66+H69+H72+H75+H78+H81+H84</f>
        <v>0</v>
      </c>
      <c r="I54" s="2">
        <f>I66+I69+I72+I75+I78+I81+I84</f>
        <v>0</v>
      </c>
      <c r="J54" s="23"/>
    </row>
    <row r="55" spans="1:10" ht="69" customHeight="1" x14ac:dyDescent="0.25">
      <c r="A55" s="71"/>
      <c r="B55" s="67"/>
      <c r="C55" s="67"/>
      <c r="D55" s="15" t="s">
        <v>12</v>
      </c>
      <c r="E55" s="2">
        <f>E67+E70+E73+E76+E82+E85+E86+E79+E58+E61+E64</f>
        <v>3218.1</v>
      </c>
      <c r="F55" s="2">
        <f>G55+H55+I55</f>
        <v>11955</v>
      </c>
      <c r="G55" s="2">
        <f>G67+G70+G73+G76+G82+G85+G86+G79</f>
        <v>3985</v>
      </c>
      <c r="H55" s="2">
        <f>H67+H70+H73+H76+H82+H85+H86+H79</f>
        <v>3985</v>
      </c>
      <c r="I55" s="2">
        <f>I67+I70+I73+I76+I82+I85+I86+I79</f>
        <v>3985</v>
      </c>
    </row>
    <row r="56" spans="1:10" ht="33" customHeight="1" x14ac:dyDescent="0.25">
      <c r="A56" s="99"/>
      <c r="B56" s="102" t="s">
        <v>95</v>
      </c>
      <c r="C56" s="64" t="s">
        <v>11</v>
      </c>
      <c r="D56" s="1" t="s">
        <v>13</v>
      </c>
      <c r="E56" s="5">
        <f>E57+E58</f>
        <v>1500</v>
      </c>
      <c r="F56" s="113" t="s">
        <v>101</v>
      </c>
      <c r="G56" s="114"/>
      <c r="H56" s="114"/>
      <c r="I56" s="115"/>
    </row>
    <row r="57" spans="1:10" ht="33" customHeight="1" x14ac:dyDescent="0.25">
      <c r="A57" s="100"/>
      <c r="B57" s="105"/>
      <c r="C57" s="64"/>
      <c r="D57" s="1" t="s">
        <v>14</v>
      </c>
      <c r="E57" s="5">
        <v>673.3</v>
      </c>
      <c r="F57" s="116"/>
      <c r="G57" s="117"/>
      <c r="H57" s="117"/>
      <c r="I57" s="118"/>
    </row>
    <row r="58" spans="1:10" ht="60.75" customHeight="1" x14ac:dyDescent="0.25">
      <c r="A58" s="101"/>
      <c r="B58" s="90"/>
      <c r="C58" s="64"/>
      <c r="D58" s="1" t="s">
        <v>12</v>
      </c>
      <c r="E58" s="5">
        <v>826.7</v>
      </c>
      <c r="F58" s="119"/>
      <c r="G58" s="120"/>
      <c r="H58" s="120"/>
      <c r="I58" s="121"/>
    </row>
    <row r="59" spans="1:10" ht="25.5" customHeight="1" x14ac:dyDescent="0.25">
      <c r="A59" s="99"/>
      <c r="B59" s="102" t="s">
        <v>94</v>
      </c>
      <c r="C59" s="102" t="s">
        <v>11</v>
      </c>
      <c r="D59" s="1" t="s">
        <v>13</v>
      </c>
      <c r="E59" s="5">
        <f>E60+E61</f>
        <v>300</v>
      </c>
      <c r="F59" s="113" t="s">
        <v>101</v>
      </c>
      <c r="G59" s="114"/>
      <c r="H59" s="114"/>
      <c r="I59" s="115"/>
    </row>
    <row r="60" spans="1:10" ht="42.75" customHeight="1" x14ac:dyDescent="0.25">
      <c r="A60" s="100"/>
      <c r="B60" s="105"/>
      <c r="C60" s="103"/>
      <c r="D60" s="1" t="s">
        <v>14</v>
      </c>
      <c r="E60" s="5">
        <v>148.4</v>
      </c>
      <c r="F60" s="116"/>
      <c r="G60" s="117"/>
      <c r="H60" s="117"/>
      <c r="I60" s="118"/>
    </row>
    <row r="61" spans="1:10" ht="42" customHeight="1" x14ac:dyDescent="0.25">
      <c r="A61" s="101"/>
      <c r="B61" s="90"/>
      <c r="C61" s="104"/>
      <c r="D61" s="1" t="s">
        <v>12</v>
      </c>
      <c r="E61" s="5">
        <v>151.6</v>
      </c>
      <c r="F61" s="119"/>
      <c r="G61" s="120"/>
      <c r="H61" s="120"/>
      <c r="I61" s="121"/>
    </row>
    <row r="62" spans="1:10" ht="42" customHeight="1" x14ac:dyDescent="0.25">
      <c r="A62" s="99"/>
      <c r="B62" s="102" t="s">
        <v>99</v>
      </c>
      <c r="C62" s="102" t="s">
        <v>11</v>
      </c>
      <c r="D62" s="1" t="s">
        <v>13</v>
      </c>
      <c r="E62" s="5">
        <f>E63+E64</f>
        <v>500</v>
      </c>
      <c r="F62" s="113" t="s">
        <v>101</v>
      </c>
      <c r="G62" s="114"/>
      <c r="H62" s="114"/>
      <c r="I62" s="115"/>
    </row>
    <row r="63" spans="1:10" ht="42" customHeight="1" x14ac:dyDescent="0.25">
      <c r="A63" s="100"/>
      <c r="B63" s="103"/>
      <c r="C63" s="103"/>
      <c r="D63" s="1" t="s">
        <v>14</v>
      </c>
      <c r="E63" s="5">
        <v>399.3</v>
      </c>
      <c r="F63" s="116"/>
      <c r="G63" s="117"/>
      <c r="H63" s="117"/>
      <c r="I63" s="118"/>
    </row>
    <row r="64" spans="1:10" ht="42" customHeight="1" x14ac:dyDescent="0.25">
      <c r="A64" s="101"/>
      <c r="B64" s="104"/>
      <c r="C64" s="104"/>
      <c r="D64" s="1" t="s">
        <v>12</v>
      </c>
      <c r="E64" s="5">
        <v>100.7</v>
      </c>
      <c r="F64" s="119"/>
      <c r="G64" s="120"/>
      <c r="H64" s="120"/>
      <c r="I64" s="121"/>
    </row>
    <row r="65" spans="1:9" ht="21" hidden="1" customHeight="1" x14ac:dyDescent="0.25">
      <c r="A65" s="70" t="s">
        <v>30</v>
      </c>
      <c r="B65" s="63" t="s">
        <v>49</v>
      </c>
      <c r="C65" s="64" t="s">
        <v>11</v>
      </c>
      <c r="D65" s="1" t="s">
        <v>13</v>
      </c>
      <c r="E65" s="5">
        <f>E66+E67</f>
        <v>0</v>
      </c>
      <c r="F65" s="5">
        <f>F66+F67</f>
        <v>150</v>
      </c>
      <c r="G65" s="5">
        <f>G66+G67</f>
        <v>50</v>
      </c>
      <c r="H65" s="5">
        <f t="shared" ref="H65:I65" si="9">H66+H67</f>
        <v>50</v>
      </c>
      <c r="I65" s="5">
        <f t="shared" si="9"/>
        <v>50</v>
      </c>
    </row>
    <row r="66" spans="1:9" ht="36.75" hidden="1" customHeight="1" x14ac:dyDescent="0.25">
      <c r="A66" s="70"/>
      <c r="B66" s="63"/>
      <c r="C66" s="64"/>
      <c r="D66" s="1" t="s">
        <v>14</v>
      </c>
      <c r="E66" s="5">
        <v>0</v>
      </c>
      <c r="F66" s="5">
        <f>G66+H66+I66</f>
        <v>0</v>
      </c>
      <c r="G66" s="5">
        <v>0</v>
      </c>
      <c r="H66" s="5">
        <v>0</v>
      </c>
      <c r="I66" s="5">
        <v>0</v>
      </c>
    </row>
    <row r="67" spans="1:9" ht="39.75" hidden="1" customHeight="1" x14ac:dyDescent="0.25">
      <c r="A67" s="70"/>
      <c r="B67" s="63"/>
      <c r="C67" s="64"/>
      <c r="D67" s="1" t="s">
        <v>12</v>
      </c>
      <c r="E67" s="5">
        <v>0</v>
      </c>
      <c r="F67" s="5">
        <f>G67+H67+I67</f>
        <v>150</v>
      </c>
      <c r="G67" s="5">
        <v>50</v>
      </c>
      <c r="H67" s="5">
        <v>50</v>
      </c>
      <c r="I67" s="5">
        <v>50</v>
      </c>
    </row>
    <row r="68" spans="1:9" ht="66" hidden="1" customHeight="1" x14ac:dyDescent="0.25">
      <c r="A68" s="70" t="s">
        <v>31</v>
      </c>
      <c r="B68" s="63" t="s">
        <v>50</v>
      </c>
      <c r="C68" s="64" t="s">
        <v>11</v>
      </c>
      <c r="D68" s="1" t="s">
        <v>13</v>
      </c>
      <c r="E68" s="5">
        <f>E69+E70</f>
        <v>0</v>
      </c>
      <c r="F68" s="5">
        <f>F69+F70</f>
        <v>75</v>
      </c>
      <c r="G68" s="5">
        <f t="shared" ref="G68:I68" si="10">G69+G70</f>
        <v>25</v>
      </c>
      <c r="H68" s="5">
        <f t="shared" si="10"/>
        <v>25</v>
      </c>
      <c r="I68" s="5">
        <f t="shared" si="10"/>
        <v>25</v>
      </c>
    </row>
    <row r="69" spans="1:9" ht="36.75" hidden="1" customHeight="1" x14ac:dyDescent="0.25">
      <c r="A69" s="70"/>
      <c r="B69" s="63"/>
      <c r="C69" s="64"/>
      <c r="D69" s="1" t="s">
        <v>14</v>
      </c>
      <c r="E69" s="5">
        <v>0</v>
      </c>
      <c r="F69" s="5">
        <f>G69+H69+I69</f>
        <v>0</v>
      </c>
      <c r="G69" s="5">
        <v>0</v>
      </c>
      <c r="H69" s="5">
        <v>0</v>
      </c>
      <c r="I69" s="5">
        <v>0</v>
      </c>
    </row>
    <row r="70" spans="1:9" ht="36.75" hidden="1" customHeight="1" x14ac:dyDescent="0.25">
      <c r="A70" s="70"/>
      <c r="B70" s="63"/>
      <c r="C70" s="64"/>
      <c r="D70" s="1" t="s">
        <v>12</v>
      </c>
      <c r="E70" s="5">
        <v>0</v>
      </c>
      <c r="F70" s="5">
        <f>G70+H70+I70</f>
        <v>75</v>
      </c>
      <c r="G70" s="5">
        <v>25</v>
      </c>
      <c r="H70" s="5">
        <v>25</v>
      </c>
      <c r="I70" s="5">
        <v>25</v>
      </c>
    </row>
    <row r="71" spans="1:9" ht="41.25" hidden="1" customHeight="1" x14ac:dyDescent="0.25">
      <c r="A71" s="70" t="s">
        <v>32</v>
      </c>
      <c r="B71" s="63" t="s">
        <v>52</v>
      </c>
      <c r="C71" s="64" t="s">
        <v>11</v>
      </c>
      <c r="D71" s="1" t="s">
        <v>13</v>
      </c>
      <c r="E71" s="5">
        <f>E72+E73</f>
        <v>0</v>
      </c>
      <c r="F71" s="5">
        <f>F72+F73</f>
        <v>0</v>
      </c>
      <c r="G71" s="5">
        <f t="shared" ref="G71:I71" si="11">G72+G73</f>
        <v>0</v>
      </c>
      <c r="H71" s="5">
        <f t="shared" si="11"/>
        <v>0</v>
      </c>
      <c r="I71" s="5">
        <f t="shared" si="11"/>
        <v>0</v>
      </c>
    </row>
    <row r="72" spans="1:9" ht="32.25" hidden="1" customHeight="1" x14ac:dyDescent="0.25">
      <c r="A72" s="70"/>
      <c r="B72" s="63"/>
      <c r="C72" s="64"/>
      <c r="D72" s="1" t="s">
        <v>14</v>
      </c>
      <c r="E72" s="5">
        <v>0</v>
      </c>
      <c r="F72" s="5">
        <f>G72+H72+I72</f>
        <v>0</v>
      </c>
      <c r="G72" s="5">
        <v>0</v>
      </c>
      <c r="H72" s="5">
        <v>0</v>
      </c>
      <c r="I72" s="5">
        <v>0</v>
      </c>
    </row>
    <row r="73" spans="1:9" ht="32.25" hidden="1" customHeight="1" x14ac:dyDescent="0.25">
      <c r="A73" s="70"/>
      <c r="B73" s="63"/>
      <c r="C73" s="64"/>
      <c r="D73" s="1" t="s">
        <v>12</v>
      </c>
      <c r="E73" s="5">
        <v>0</v>
      </c>
      <c r="F73" s="5">
        <f>G73+H73+I73</f>
        <v>0</v>
      </c>
      <c r="G73" s="5">
        <v>0</v>
      </c>
      <c r="H73" s="5">
        <v>0</v>
      </c>
      <c r="I73" s="5">
        <v>0</v>
      </c>
    </row>
    <row r="74" spans="1:9" ht="39.75" hidden="1" customHeight="1" x14ac:dyDescent="0.25">
      <c r="A74" s="70" t="s">
        <v>33</v>
      </c>
      <c r="B74" s="63" t="s">
        <v>51</v>
      </c>
      <c r="C74" s="64" t="s">
        <v>11</v>
      </c>
      <c r="D74" s="1" t="s">
        <v>13</v>
      </c>
      <c r="E74" s="5">
        <f>E75+E76</f>
        <v>0</v>
      </c>
      <c r="F74" s="5">
        <f>F75+F76</f>
        <v>90</v>
      </c>
      <c r="G74" s="5">
        <f t="shared" ref="G74:I74" si="12">G75+G76</f>
        <v>30</v>
      </c>
      <c r="H74" s="5">
        <f t="shared" si="12"/>
        <v>30</v>
      </c>
      <c r="I74" s="5">
        <f t="shared" si="12"/>
        <v>30</v>
      </c>
    </row>
    <row r="75" spans="1:9" ht="36.75" hidden="1" customHeight="1" x14ac:dyDescent="0.25">
      <c r="A75" s="70"/>
      <c r="B75" s="63"/>
      <c r="C75" s="64"/>
      <c r="D75" s="1" t="s">
        <v>14</v>
      </c>
      <c r="E75" s="5">
        <v>0</v>
      </c>
      <c r="F75" s="5">
        <f>G75+H75+I75</f>
        <v>0</v>
      </c>
      <c r="G75" s="5">
        <v>0</v>
      </c>
      <c r="H75" s="5">
        <v>0</v>
      </c>
      <c r="I75" s="5">
        <v>0</v>
      </c>
    </row>
    <row r="76" spans="1:9" ht="32.25" hidden="1" customHeight="1" x14ac:dyDescent="0.25">
      <c r="A76" s="70"/>
      <c r="B76" s="63"/>
      <c r="C76" s="64"/>
      <c r="D76" s="1" t="s">
        <v>12</v>
      </c>
      <c r="E76" s="5">
        <v>0</v>
      </c>
      <c r="F76" s="5">
        <f>G76+H76+I76</f>
        <v>90</v>
      </c>
      <c r="G76" s="5">
        <v>30</v>
      </c>
      <c r="H76" s="5">
        <v>30</v>
      </c>
      <c r="I76" s="5">
        <v>30</v>
      </c>
    </row>
    <row r="77" spans="1:9" ht="93" hidden="1" customHeight="1" x14ac:dyDescent="0.25">
      <c r="A77" s="70" t="s">
        <v>34</v>
      </c>
      <c r="B77" s="63" t="s">
        <v>16</v>
      </c>
      <c r="C77" s="64" t="s">
        <v>11</v>
      </c>
      <c r="D77" s="1" t="s">
        <v>13</v>
      </c>
      <c r="E77" s="5">
        <f>E78+E79</f>
        <v>600</v>
      </c>
      <c r="F77" s="5">
        <f>F78+F79</f>
        <v>2700</v>
      </c>
      <c r="G77" s="5">
        <f t="shared" ref="G77:I77" si="13">G78+G79</f>
        <v>900</v>
      </c>
      <c r="H77" s="5">
        <f t="shared" si="13"/>
        <v>900</v>
      </c>
      <c r="I77" s="5">
        <f t="shared" si="13"/>
        <v>900</v>
      </c>
    </row>
    <row r="78" spans="1:9" ht="39" hidden="1" customHeight="1" x14ac:dyDescent="0.25">
      <c r="A78" s="70"/>
      <c r="B78" s="63"/>
      <c r="C78" s="64"/>
      <c r="D78" s="1" t="s">
        <v>14</v>
      </c>
      <c r="E78" s="5">
        <v>133.69999999999999</v>
      </c>
      <c r="F78" s="5">
        <f>G78+H78+I78</f>
        <v>0</v>
      </c>
      <c r="G78" s="5">
        <v>0</v>
      </c>
      <c r="H78" s="5">
        <v>0</v>
      </c>
      <c r="I78" s="5">
        <v>0</v>
      </c>
    </row>
    <row r="79" spans="1:9" ht="32.25" hidden="1" customHeight="1" x14ac:dyDescent="0.25">
      <c r="A79" s="70"/>
      <c r="B79" s="63"/>
      <c r="C79" s="64"/>
      <c r="D79" s="1" t="s">
        <v>12</v>
      </c>
      <c r="E79" s="5">
        <v>466.3</v>
      </c>
      <c r="F79" s="5">
        <f>G79+H79+I79</f>
        <v>2700</v>
      </c>
      <c r="G79" s="5">
        <v>900</v>
      </c>
      <c r="H79" s="5">
        <v>900</v>
      </c>
      <c r="I79" s="5">
        <v>900</v>
      </c>
    </row>
    <row r="80" spans="1:9" ht="46.5" hidden="1" customHeight="1" x14ac:dyDescent="0.25">
      <c r="A80" s="70" t="s">
        <v>35</v>
      </c>
      <c r="B80" s="63" t="s">
        <v>17</v>
      </c>
      <c r="C80" s="64" t="s">
        <v>11</v>
      </c>
      <c r="D80" s="1" t="s">
        <v>13</v>
      </c>
      <c r="E80" s="5">
        <f>E81+E82</f>
        <v>600</v>
      </c>
      <c r="F80" s="5">
        <f>F81+F82</f>
        <v>1800</v>
      </c>
      <c r="G80" s="5">
        <f t="shared" ref="G80:I80" si="14">G81+G82</f>
        <v>600</v>
      </c>
      <c r="H80" s="5">
        <f t="shared" si="14"/>
        <v>600</v>
      </c>
      <c r="I80" s="5">
        <f t="shared" si="14"/>
        <v>600</v>
      </c>
    </row>
    <row r="81" spans="1:9" ht="33.75" hidden="1" customHeight="1" x14ac:dyDescent="0.25">
      <c r="A81" s="70"/>
      <c r="B81" s="63"/>
      <c r="C81" s="64"/>
      <c r="D81" s="1" t="s">
        <v>14</v>
      </c>
      <c r="E81" s="5">
        <v>317.2</v>
      </c>
      <c r="F81" s="5">
        <f>G81+H81+I81</f>
        <v>0</v>
      </c>
      <c r="G81" s="5">
        <v>0</v>
      </c>
      <c r="H81" s="5">
        <v>0</v>
      </c>
      <c r="I81" s="5">
        <v>0</v>
      </c>
    </row>
    <row r="82" spans="1:9" ht="32.25" hidden="1" customHeight="1" x14ac:dyDescent="0.25">
      <c r="A82" s="70"/>
      <c r="B82" s="63"/>
      <c r="C82" s="64"/>
      <c r="D82" s="1" t="s">
        <v>12</v>
      </c>
      <c r="E82" s="5">
        <v>282.8</v>
      </c>
      <c r="F82" s="5">
        <f>G82+H82+I82</f>
        <v>1800</v>
      </c>
      <c r="G82" s="5">
        <v>600</v>
      </c>
      <c r="H82" s="5">
        <v>600</v>
      </c>
      <c r="I82" s="5">
        <v>600</v>
      </c>
    </row>
    <row r="83" spans="1:9" ht="93" hidden="1" customHeight="1" x14ac:dyDescent="0.25">
      <c r="A83" s="70" t="s">
        <v>36</v>
      </c>
      <c r="B83" s="63" t="s">
        <v>53</v>
      </c>
      <c r="C83" s="64" t="s">
        <v>11</v>
      </c>
      <c r="D83" s="1" t="s">
        <v>13</v>
      </c>
      <c r="E83" s="5">
        <f>E84+E85</f>
        <v>0</v>
      </c>
      <c r="F83" s="5">
        <f>F84+F85</f>
        <v>6</v>
      </c>
      <c r="G83" s="5">
        <f t="shared" ref="G83:I83" si="15">G84+G85</f>
        <v>2</v>
      </c>
      <c r="H83" s="5">
        <f t="shared" si="15"/>
        <v>2</v>
      </c>
      <c r="I83" s="5">
        <f t="shared" si="15"/>
        <v>2</v>
      </c>
    </row>
    <row r="84" spans="1:9" ht="16.5" hidden="1" customHeight="1" x14ac:dyDescent="0.25">
      <c r="A84" s="70"/>
      <c r="B84" s="63"/>
      <c r="C84" s="64"/>
      <c r="D84" s="1" t="s">
        <v>14</v>
      </c>
      <c r="E84" s="5">
        <v>0</v>
      </c>
      <c r="F84" s="5">
        <f>G84+H84+I84</f>
        <v>0</v>
      </c>
      <c r="G84" s="5">
        <v>0</v>
      </c>
      <c r="H84" s="5">
        <v>0</v>
      </c>
      <c r="I84" s="5">
        <v>0</v>
      </c>
    </row>
    <row r="85" spans="1:9" ht="36.75" hidden="1" customHeight="1" x14ac:dyDescent="0.25">
      <c r="A85" s="70"/>
      <c r="B85" s="63"/>
      <c r="C85" s="64"/>
      <c r="D85" s="1" t="s">
        <v>12</v>
      </c>
      <c r="E85" s="5">
        <v>0</v>
      </c>
      <c r="F85" s="5">
        <f>G85+H85+I85</f>
        <v>6</v>
      </c>
      <c r="G85" s="5">
        <v>2</v>
      </c>
      <c r="H85" s="5">
        <v>2</v>
      </c>
      <c r="I85" s="5">
        <v>2</v>
      </c>
    </row>
    <row r="86" spans="1:9" ht="50.25" hidden="1" customHeight="1" x14ac:dyDescent="0.25">
      <c r="A86" s="24" t="s">
        <v>40</v>
      </c>
      <c r="B86" s="25" t="s">
        <v>18</v>
      </c>
      <c r="C86" s="1" t="s">
        <v>11</v>
      </c>
      <c r="D86" s="1" t="s">
        <v>12</v>
      </c>
      <c r="E86" s="5">
        <v>1390</v>
      </c>
      <c r="F86" s="5">
        <f>G86+H86+I86</f>
        <v>7134</v>
      </c>
      <c r="G86" s="5">
        <v>2378</v>
      </c>
      <c r="H86" s="5">
        <v>2378</v>
      </c>
      <c r="I86" s="5">
        <v>2378</v>
      </c>
    </row>
    <row r="87" spans="1:9" ht="18.75" customHeight="1" x14ac:dyDescent="0.25">
      <c r="A87" s="71" t="s">
        <v>37</v>
      </c>
      <c r="B87" s="67" t="s">
        <v>107</v>
      </c>
      <c r="C87" s="67" t="s">
        <v>11</v>
      </c>
      <c r="D87" s="15" t="s">
        <v>13</v>
      </c>
      <c r="E87" s="2">
        <f>E88+E89</f>
        <v>1600</v>
      </c>
      <c r="F87" s="2">
        <f>F88+F89</f>
        <v>240</v>
      </c>
      <c r="G87" s="2">
        <f>G88+G89</f>
        <v>80</v>
      </c>
      <c r="H87" s="2">
        <f>H88+H89</f>
        <v>80</v>
      </c>
      <c r="I87" s="2">
        <f>I88+I89</f>
        <v>80</v>
      </c>
    </row>
    <row r="88" spans="1:9" ht="32.25" customHeight="1" x14ac:dyDescent="0.25">
      <c r="A88" s="71"/>
      <c r="B88" s="67"/>
      <c r="C88" s="67"/>
      <c r="D88" s="15" t="s">
        <v>14</v>
      </c>
      <c r="E88" s="2">
        <f>E97+E100+E103+E116+E119+E91+E94</f>
        <v>755.1</v>
      </c>
      <c r="F88" s="2">
        <f>F97+F100+F103</f>
        <v>0</v>
      </c>
      <c r="G88" s="2">
        <f>G97+G100+G103+G106</f>
        <v>0</v>
      </c>
      <c r="H88" s="2">
        <f t="shared" ref="H88:I89" si="16">H97+H100+H103+H106</f>
        <v>0</v>
      </c>
      <c r="I88" s="2">
        <f t="shared" si="16"/>
        <v>0</v>
      </c>
    </row>
    <row r="89" spans="1:9" ht="93" customHeight="1" x14ac:dyDescent="0.25">
      <c r="A89" s="71"/>
      <c r="B89" s="67"/>
      <c r="C89" s="67"/>
      <c r="D89" s="15" t="s">
        <v>12</v>
      </c>
      <c r="E89" s="2">
        <f>E98+E101+E104+E117+E120+E92+E95</f>
        <v>844.9</v>
      </c>
      <c r="F89" s="2">
        <f>G89+H89+I89</f>
        <v>240</v>
      </c>
      <c r="G89" s="2">
        <f>G98+G101+G104+G107</f>
        <v>80</v>
      </c>
      <c r="H89" s="2">
        <f t="shared" si="16"/>
        <v>80</v>
      </c>
      <c r="I89" s="2">
        <f t="shared" si="16"/>
        <v>80</v>
      </c>
    </row>
    <row r="90" spans="1:9" ht="23.25" customHeight="1" x14ac:dyDescent="0.25">
      <c r="A90" s="99"/>
      <c r="B90" s="102" t="s">
        <v>96</v>
      </c>
      <c r="C90" s="102" t="s">
        <v>11</v>
      </c>
      <c r="D90" s="1" t="s">
        <v>13</v>
      </c>
      <c r="E90" s="5">
        <f>E91+E92</f>
        <v>800</v>
      </c>
      <c r="F90" s="113" t="s">
        <v>101</v>
      </c>
      <c r="G90" s="114"/>
      <c r="H90" s="114"/>
      <c r="I90" s="115"/>
    </row>
    <row r="91" spans="1:9" ht="39.75" customHeight="1" x14ac:dyDescent="0.25">
      <c r="A91" s="100"/>
      <c r="B91" s="105"/>
      <c r="C91" s="103"/>
      <c r="D91" s="1" t="s">
        <v>14</v>
      </c>
      <c r="E91" s="5">
        <v>500</v>
      </c>
      <c r="F91" s="116"/>
      <c r="G91" s="117"/>
      <c r="H91" s="117"/>
      <c r="I91" s="118"/>
    </row>
    <row r="92" spans="1:9" ht="31.5" customHeight="1" x14ac:dyDescent="0.25">
      <c r="A92" s="101"/>
      <c r="B92" s="90"/>
      <c r="C92" s="104"/>
      <c r="D92" s="1" t="s">
        <v>12</v>
      </c>
      <c r="E92" s="5">
        <v>300</v>
      </c>
      <c r="F92" s="119"/>
      <c r="G92" s="120"/>
      <c r="H92" s="120"/>
      <c r="I92" s="121"/>
    </row>
    <row r="93" spans="1:9" ht="31.5" customHeight="1" x14ac:dyDescent="0.25">
      <c r="A93" s="99"/>
      <c r="B93" s="102" t="s">
        <v>97</v>
      </c>
      <c r="C93" s="102" t="s">
        <v>11</v>
      </c>
      <c r="D93" s="1" t="s">
        <v>13</v>
      </c>
      <c r="E93" s="5">
        <f>E94+E95</f>
        <v>800</v>
      </c>
      <c r="F93" s="113" t="s">
        <v>101</v>
      </c>
      <c r="G93" s="114"/>
      <c r="H93" s="114"/>
      <c r="I93" s="115"/>
    </row>
    <row r="94" spans="1:9" ht="31.5" customHeight="1" x14ac:dyDescent="0.25">
      <c r="A94" s="100"/>
      <c r="B94" s="105"/>
      <c r="C94" s="103"/>
      <c r="D94" s="1" t="s">
        <v>14</v>
      </c>
      <c r="E94" s="5">
        <v>255.1</v>
      </c>
      <c r="F94" s="116"/>
      <c r="G94" s="117"/>
      <c r="H94" s="117"/>
      <c r="I94" s="118"/>
    </row>
    <row r="95" spans="1:9" ht="31.5" customHeight="1" x14ac:dyDescent="0.25">
      <c r="A95" s="101"/>
      <c r="B95" s="90"/>
      <c r="C95" s="104"/>
      <c r="D95" s="1" t="s">
        <v>12</v>
      </c>
      <c r="E95" s="5">
        <v>544.9</v>
      </c>
      <c r="F95" s="119"/>
      <c r="G95" s="120"/>
      <c r="H95" s="120"/>
      <c r="I95" s="121"/>
    </row>
    <row r="96" spans="1:9" ht="18.75" hidden="1" customHeight="1" x14ac:dyDescent="0.25">
      <c r="A96" s="70" t="s">
        <v>38</v>
      </c>
      <c r="B96" s="63" t="s">
        <v>55</v>
      </c>
      <c r="C96" s="64" t="s">
        <v>11</v>
      </c>
      <c r="D96" s="1" t="s">
        <v>13</v>
      </c>
      <c r="E96" s="5">
        <f>E97+E98</f>
        <v>0</v>
      </c>
      <c r="F96" s="5">
        <f>F97+F98</f>
        <v>150</v>
      </c>
      <c r="G96" s="5">
        <f>G97+G98</f>
        <v>50</v>
      </c>
      <c r="H96" s="5">
        <f t="shared" ref="H96:I96" si="17">H97+H98</f>
        <v>50</v>
      </c>
      <c r="I96" s="5">
        <f t="shared" si="17"/>
        <v>50</v>
      </c>
    </row>
    <row r="97" spans="1:10" ht="32.25" hidden="1" customHeight="1" x14ac:dyDescent="0.25">
      <c r="A97" s="70"/>
      <c r="B97" s="63"/>
      <c r="C97" s="64"/>
      <c r="D97" s="1" t="s">
        <v>14</v>
      </c>
      <c r="E97" s="5">
        <v>0</v>
      </c>
      <c r="F97" s="5">
        <f>G97+H97+I97</f>
        <v>0</v>
      </c>
      <c r="G97" s="5">
        <v>0</v>
      </c>
      <c r="H97" s="5">
        <v>0</v>
      </c>
      <c r="I97" s="5">
        <v>0</v>
      </c>
    </row>
    <row r="98" spans="1:10" ht="37.5" hidden="1" customHeight="1" x14ac:dyDescent="0.25">
      <c r="A98" s="70"/>
      <c r="B98" s="63"/>
      <c r="C98" s="64"/>
      <c r="D98" s="1" t="s">
        <v>12</v>
      </c>
      <c r="E98" s="5">
        <v>0</v>
      </c>
      <c r="F98" s="5">
        <f>G98+H98+I98</f>
        <v>150</v>
      </c>
      <c r="G98" s="5">
        <v>50</v>
      </c>
      <c r="H98" s="5">
        <v>50</v>
      </c>
      <c r="I98" s="5">
        <v>50</v>
      </c>
    </row>
    <row r="99" spans="1:10" ht="18.75" hidden="1" customHeight="1" x14ac:dyDescent="0.25">
      <c r="A99" s="70" t="s">
        <v>57</v>
      </c>
      <c r="B99" s="63" t="s">
        <v>56</v>
      </c>
      <c r="C99" s="64" t="s">
        <v>11</v>
      </c>
      <c r="D99" s="1" t="s">
        <v>13</v>
      </c>
      <c r="E99" s="5">
        <f>E100+E101</f>
        <v>0</v>
      </c>
      <c r="F99" s="5">
        <f>F100+F101</f>
        <v>0</v>
      </c>
      <c r="G99" s="5">
        <v>0</v>
      </c>
      <c r="H99" s="5">
        <v>0</v>
      </c>
      <c r="I99" s="5">
        <v>0</v>
      </c>
    </row>
    <row r="100" spans="1:10" ht="32.25" hidden="1" customHeight="1" x14ac:dyDescent="0.25">
      <c r="A100" s="70"/>
      <c r="B100" s="63"/>
      <c r="C100" s="64"/>
      <c r="D100" s="1" t="s">
        <v>14</v>
      </c>
      <c r="E100" s="5">
        <v>0</v>
      </c>
      <c r="F100" s="5">
        <f>G100+H100+I100</f>
        <v>0</v>
      </c>
      <c r="G100" s="5">
        <v>0</v>
      </c>
      <c r="H100" s="5">
        <v>0</v>
      </c>
      <c r="I100" s="5">
        <v>0</v>
      </c>
    </row>
    <row r="101" spans="1:10" ht="45.75" hidden="1" customHeight="1" x14ac:dyDescent="0.25">
      <c r="A101" s="70"/>
      <c r="B101" s="63"/>
      <c r="C101" s="64"/>
      <c r="D101" s="1" t="s">
        <v>12</v>
      </c>
      <c r="E101" s="5">
        <v>0</v>
      </c>
      <c r="F101" s="5">
        <f>G101+H101+I101</f>
        <v>0</v>
      </c>
      <c r="G101" s="5">
        <v>0</v>
      </c>
      <c r="H101" s="5">
        <v>0</v>
      </c>
      <c r="I101" s="5">
        <v>0</v>
      </c>
    </row>
    <row r="102" spans="1:10" ht="21" hidden="1" customHeight="1" x14ac:dyDescent="0.25">
      <c r="A102" s="70" t="s">
        <v>58</v>
      </c>
      <c r="B102" s="63" t="s">
        <v>59</v>
      </c>
      <c r="C102" s="64" t="s">
        <v>11</v>
      </c>
      <c r="D102" s="1" t="s">
        <v>13</v>
      </c>
      <c r="E102" s="5">
        <f>E103+E104</f>
        <v>0</v>
      </c>
      <c r="F102" s="5">
        <f>F103+F104</f>
        <v>45</v>
      </c>
      <c r="G102" s="5">
        <f>G103+G104</f>
        <v>15</v>
      </c>
      <c r="H102" s="5">
        <f t="shared" ref="H102:I102" si="18">H103+H104</f>
        <v>15</v>
      </c>
      <c r="I102" s="5">
        <f t="shared" si="18"/>
        <v>15</v>
      </c>
      <c r="J102" s="23"/>
    </row>
    <row r="103" spans="1:10" ht="33.75" hidden="1" customHeight="1" x14ac:dyDescent="0.25">
      <c r="A103" s="70"/>
      <c r="B103" s="63"/>
      <c r="C103" s="64"/>
      <c r="D103" s="1" t="s">
        <v>14</v>
      </c>
      <c r="E103" s="5">
        <v>0</v>
      </c>
      <c r="F103" s="5">
        <f>G103+H103+I103</f>
        <v>0</v>
      </c>
      <c r="G103" s="5">
        <v>0</v>
      </c>
      <c r="H103" s="5">
        <v>0</v>
      </c>
      <c r="I103" s="5">
        <v>0</v>
      </c>
      <c r="J103" s="23"/>
    </row>
    <row r="104" spans="1:10" ht="33" hidden="1" x14ac:dyDescent="0.25">
      <c r="A104" s="70"/>
      <c r="B104" s="63"/>
      <c r="C104" s="64"/>
      <c r="D104" s="1" t="s">
        <v>12</v>
      </c>
      <c r="E104" s="5">
        <v>0</v>
      </c>
      <c r="F104" s="5">
        <f>G104+H104+I104</f>
        <v>45</v>
      </c>
      <c r="G104" s="5">
        <v>15</v>
      </c>
      <c r="H104" s="5">
        <v>15</v>
      </c>
      <c r="I104" s="5">
        <v>15</v>
      </c>
      <c r="J104" s="23"/>
    </row>
    <row r="105" spans="1:10" ht="16.5" hidden="1" x14ac:dyDescent="0.25">
      <c r="A105" s="106" t="s">
        <v>92</v>
      </c>
      <c r="B105" s="109" t="s">
        <v>93</v>
      </c>
      <c r="C105" s="102" t="s">
        <v>11</v>
      </c>
      <c r="D105" s="1" t="s">
        <v>13</v>
      </c>
      <c r="E105" s="5">
        <v>0</v>
      </c>
      <c r="F105" s="5">
        <f>F106+F107</f>
        <v>45</v>
      </c>
      <c r="G105" s="5">
        <f>G106+G107</f>
        <v>15</v>
      </c>
      <c r="H105" s="5">
        <f>H106+H107</f>
        <v>15</v>
      </c>
      <c r="I105" s="5">
        <f>I106+I107</f>
        <v>15</v>
      </c>
      <c r="J105" s="23"/>
    </row>
    <row r="106" spans="1:10" ht="49.5" hidden="1" x14ac:dyDescent="0.25">
      <c r="A106" s="107"/>
      <c r="B106" s="110"/>
      <c r="C106" s="103"/>
      <c r="D106" s="1" t="s">
        <v>14</v>
      </c>
      <c r="E106" s="5">
        <v>0</v>
      </c>
      <c r="F106" s="5">
        <f>G106+H106+I106</f>
        <v>0</v>
      </c>
      <c r="G106" s="5">
        <v>0</v>
      </c>
      <c r="H106" s="5">
        <v>0</v>
      </c>
      <c r="I106" s="5">
        <v>0</v>
      </c>
      <c r="J106" s="23"/>
    </row>
    <row r="107" spans="1:10" ht="40.5" hidden="1" customHeight="1" x14ac:dyDescent="0.25">
      <c r="A107" s="108"/>
      <c r="B107" s="111"/>
      <c r="C107" s="104"/>
      <c r="D107" s="1" t="s">
        <v>12</v>
      </c>
      <c r="E107" s="5">
        <v>0</v>
      </c>
      <c r="F107" s="5">
        <f>G107+H107+I107</f>
        <v>45</v>
      </c>
      <c r="G107" s="5">
        <v>15</v>
      </c>
      <c r="H107" s="5">
        <v>15</v>
      </c>
      <c r="I107" s="5">
        <v>15</v>
      </c>
      <c r="J107" s="23"/>
    </row>
    <row r="108" spans="1:10" ht="33" customHeight="1" x14ac:dyDescent="0.25">
      <c r="A108" s="99" t="s">
        <v>88</v>
      </c>
      <c r="B108" s="112" t="s">
        <v>108</v>
      </c>
      <c r="C108" s="67" t="s">
        <v>11</v>
      </c>
      <c r="D108" s="15" t="s">
        <v>13</v>
      </c>
      <c r="E108" s="5">
        <f>E109+E110</f>
        <v>600</v>
      </c>
      <c r="F108" s="5">
        <f>F109+F110</f>
        <v>15</v>
      </c>
      <c r="G108" s="5">
        <f t="shared" ref="G108:I108" si="19">G109+G110</f>
        <v>5</v>
      </c>
      <c r="H108" s="5">
        <f t="shared" si="19"/>
        <v>5</v>
      </c>
      <c r="I108" s="5">
        <f t="shared" si="19"/>
        <v>5</v>
      </c>
      <c r="J108" s="23"/>
    </row>
    <row r="109" spans="1:10" ht="49.5" x14ac:dyDescent="0.25">
      <c r="A109" s="100"/>
      <c r="B109" s="105"/>
      <c r="C109" s="67"/>
      <c r="D109" s="15" t="s">
        <v>14</v>
      </c>
      <c r="E109" s="5">
        <f>E116+E119+E112</f>
        <v>317.2</v>
      </c>
      <c r="F109" s="5">
        <f>G109+H109+I109</f>
        <v>0</v>
      </c>
      <c r="G109" s="5">
        <f t="shared" ref="G109:I109" si="20">G116+G119</f>
        <v>0</v>
      </c>
      <c r="H109" s="5">
        <f t="shared" si="20"/>
        <v>0</v>
      </c>
      <c r="I109" s="5">
        <f t="shared" si="20"/>
        <v>0</v>
      </c>
      <c r="J109" s="23"/>
    </row>
    <row r="110" spans="1:10" ht="33" x14ac:dyDescent="0.25">
      <c r="A110" s="101"/>
      <c r="B110" s="90"/>
      <c r="C110" s="67"/>
      <c r="D110" s="15" t="s">
        <v>12</v>
      </c>
      <c r="E110" s="5">
        <f>E114+E116+E120+E113</f>
        <v>282.8</v>
      </c>
      <c r="F110" s="5">
        <f>G110+H110+I110</f>
        <v>15</v>
      </c>
      <c r="G110" s="5">
        <f>G114+G116+G120</f>
        <v>5</v>
      </c>
      <c r="H110" s="5">
        <f t="shared" ref="H110:I110" si="21">H114+H116+H120</f>
        <v>5</v>
      </c>
      <c r="I110" s="5">
        <f t="shared" si="21"/>
        <v>5</v>
      </c>
      <c r="J110" s="23"/>
    </row>
    <row r="111" spans="1:10" ht="16.5" x14ac:dyDescent="0.25">
      <c r="A111" s="99"/>
      <c r="B111" s="102" t="s">
        <v>98</v>
      </c>
      <c r="C111" s="102" t="s">
        <v>11</v>
      </c>
      <c r="D111" s="1" t="s">
        <v>13</v>
      </c>
      <c r="E111" s="5">
        <f>E112+E113</f>
        <v>600</v>
      </c>
      <c r="F111" s="5">
        <v>0</v>
      </c>
      <c r="G111" s="5">
        <v>0</v>
      </c>
      <c r="H111" s="5">
        <v>0</v>
      </c>
      <c r="I111" s="5">
        <v>0</v>
      </c>
      <c r="J111" s="23"/>
    </row>
    <row r="112" spans="1:10" ht="49.5" x14ac:dyDescent="0.25">
      <c r="A112" s="100"/>
      <c r="B112" s="103"/>
      <c r="C112" s="103"/>
      <c r="D112" s="1" t="s">
        <v>14</v>
      </c>
      <c r="E112" s="5">
        <v>317.2</v>
      </c>
      <c r="F112" s="113" t="s">
        <v>101</v>
      </c>
      <c r="G112" s="114"/>
      <c r="H112" s="114"/>
      <c r="I112" s="115"/>
      <c r="J112" s="23"/>
    </row>
    <row r="113" spans="1:11" ht="36.75" customHeight="1" x14ac:dyDescent="0.25">
      <c r="A113" s="101"/>
      <c r="B113" s="104"/>
      <c r="C113" s="104"/>
      <c r="D113" s="1" t="s">
        <v>12</v>
      </c>
      <c r="E113" s="5">
        <v>282.8</v>
      </c>
      <c r="F113" s="119"/>
      <c r="G113" s="120"/>
      <c r="H113" s="120"/>
      <c r="I113" s="121"/>
      <c r="J113" s="23"/>
    </row>
    <row r="114" spans="1:11" ht="66" hidden="1" x14ac:dyDescent="0.25">
      <c r="A114" s="26" t="s">
        <v>89</v>
      </c>
      <c r="B114" s="27" t="s">
        <v>90</v>
      </c>
      <c r="C114" s="28" t="s">
        <v>11</v>
      </c>
      <c r="D114" s="1" t="s">
        <v>12</v>
      </c>
      <c r="E114" s="5">
        <v>0</v>
      </c>
      <c r="F114" s="5">
        <f>G114+H114+I114</f>
        <v>0</v>
      </c>
      <c r="G114" s="5">
        <v>0</v>
      </c>
      <c r="H114" s="5">
        <v>0</v>
      </c>
      <c r="I114" s="5">
        <v>0</v>
      </c>
      <c r="J114" s="23"/>
    </row>
    <row r="115" spans="1:11" ht="16.5" hidden="1" customHeight="1" x14ac:dyDescent="0.25">
      <c r="A115" s="106" t="s">
        <v>60</v>
      </c>
      <c r="B115" s="94" t="s">
        <v>61</v>
      </c>
      <c r="C115" s="102" t="s">
        <v>11</v>
      </c>
      <c r="D115" s="1" t="s">
        <v>13</v>
      </c>
      <c r="E115" s="5">
        <f>E116+E117</f>
        <v>0</v>
      </c>
      <c r="F115" s="5">
        <f>F116+F117</f>
        <v>0</v>
      </c>
      <c r="G115" s="5">
        <v>0</v>
      </c>
      <c r="H115" s="5">
        <v>0</v>
      </c>
      <c r="I115" s="5">
        <v>0</v>
      </c>
    </row>
    <row r="116" spans="1:11" ht="49.5" hidden="1" x14ac:dyDescent="0.25">
      <c r="A116" s="107"/>
      <c r="B116" s="95"/>
      <c r="C116" s="103"/>
      <c r="D116" s="1" t="s">
        <v>14</v>
      </c>
      <c r="E116" s="5">
        <v>0</v>
      </c>
      <c r="F116" s="5">
        <f>G116+H116+I116</f>
        <v>0</v>
      </c>
      <c r="G116" s="5">
        <v>0</v>
      </c>
      <c r="H116" s="5">
        <v>0</v>
      </c>
      <c r="I116" s="5">
        <v>0</v>
      </c>
    </row>
    <row r="117" spans="1:11" ht="33" hidden="1" x14ac:dyDescent="0.25">
      <c r="A117" s="108"/>
      <c r="B117" s="96"/>
      <c r="C117" s="104"/>
      <c r="D117" s="1" t="s">
        <v>12</v>
      </c>
      <c r="E117" s="5">
        <v>0</v>
      </c>
      <c r="F117" s="5">
        <f>G117+H117+I117</f>
        <v>0</v>
      </c>
      <c r="G117" s="5">
        <v>0</v>
      </c>
      <c r="H117" s="5">
        <v>0</v>
      </c>
      <c r="I117" s="5">
        <v>0</v>
      </c>
    </row>
    <row r="118" spans="1:11" ht="16.5" hidden="1" x14ac:dyDescent="0.25">
      <c r="A118" s="70" t="s">
        <v>62</v>
      </c>
      <c r="B118" s="63" t="s">
        <v>63</v>
      </c>
      <c r="C118" s="64" t="s">
        <v>11</v>
      </c>
      <c r="D118" s="1" t="s">
        <v>13</v>
      </c>
      <c r="E118" s="5">
        <f>E119+E120</f>
        <v>0</v>
      </c>
      <c r="F118" s="5">
        <f>F119+F120</f>
        <v>15</v>
      </c>
      <c r="G118" s="5">
        <f>G119+G120</f>
        <v>5</v>
      </c>
      <c r="H118" s="5">
        <f t="shared" ref="H118:I118" si="22">H119+H120</f>
        <v>5</v>
      </c>
      <c r="I118" s="5">
        <f t="shared" si="22"/>
        <v>5</v>
      </c>
    </row>
    <row r="119" spans="1:11" ht="49.5" hidden="1" x14ac:dyDescent="0.25">
      <c r="A119" s="70"/>
      <c r="B119" s="63"/>
      <c r="C119" s="64"/>
      <c r="D119" s="1" t="s">
        <v>14</v>
      </c>
      <c r="E119" s="5">
        <v>0</v>
      </c>
      <c r="F119" s="5">
        <f>G119+H119+I119</f>
        <v>0</v>
      </c>
      <c r="G119" s="5">
        <v>0</v>
      </c>
      <c r="H119" s="5">
        <v>0</v>
      </c>
      <c r="I119" s="5">
        <v>0</v>
      </c>
    </row>
    <row r="120" spans="1:11" ht="33" hidden="1" x14ac:dyDescent="0.25">
      <c r="A120" s="70"/>
      <c r="B120" s="63"/>
      <c r="C120" s="64"/>
      <c r="D120" s="1" t="s">
        <v>12</v>
      </c>
      <c r="E120" s="5">
        <v>0</v>
      </c>
      <c r="F120" s="5">
        <f>G120+H120+I120</f>
        <v>15</v>
      </c>
      <c r="G120" s="5">
        <v>5</v>
      </c>
      <c r="H120" s="5">
        <v>5</v>
      </c>
      <c r="I120" s="5">
        <v>5</v>
      </c>
    </row>
    <row r="121" spans="1:11" ht="16.5" hidden="1" x14ac:dyDescent="0.25">
      <c r="A121" s="70"/>
      <c r="B121" s="75" t="s">
        <v>19</v>
      </c>
      <c r="C121" s="67" t="s">
        <v>11</v>
      </c>
      <c r="D121" s="15" t="s">
        <v>13</v>
      </c>
      <c r="E121" s="2">
        <f>E122+E123</f>
        <v>6706.9</v>
      </c>
      <c r="F121" s="2">
        <f>F122+F123</f>
        <v>12539.7</v>
      </c>
      <c r="G121" s="2">
        <f t="shared" ref="G121:I121" si="23">G122+G123</f>
        <v>4179.8999999999996</v>
      </c>
      <c r="H121" s="2">
        <f t="shared" si="23"/>
        <v>4179.8999999999996</v>
      </c>
      <c r="I121" s="2">
        <f t="shared" si="23"/>
        <v>4179.8999999999996</v>
      </c>
    </row>
    <row r="122" spans="1:11" ht="49.5" hidden="1" x14ac:dyDescent="0.25">
      <c r="A122" s="70"/>
      <c r="B122" s="75"/>
      <c r="C122" s="67"/>
      <c r="D122" s="15" t="s">
        <v>14</v>
      </c>
      <c r="E122" s="2">
        <f>E34+E54+E88</f>
        <v>2427</v>
      </c>
      <c r="F122" s="2">
        <f>F34+F54+F88</f>
        <v>0</v>
      </c>
      <c r="G122" s="2">
        <f t="shared" ref="G122:I122" si="24">G34+G54+G88</f>
        <v>0</v>
      </c>
      <c r="H122" s="2">
        <f t="shared" si="24"/>
        <v>0</v>
      </c>
      <c r="I122" s="2">
        <f t="shared" si="24"/>
        <v>0</v>
      </c>
      <c r="J122" s="11">
        <v>12624</v>
      </c>
    </row>
    <row r="123" spans="1:11" ht="33" hidden="1" x14ac:dyDescent="0.25">
      <c r="A123" s="70"/>
      <c r="B123" s="75"/>
      <c r="C123" s="67"/>
      <c r="D123" s="15" t="s">
        <v>12</v>
      </c>
      <c r="E123" s="2">
        <f>E35+E55+E89</f>
        <v>4279.8999999999996</v>
      </c>
      <c r="F123" s="2">
        <f>F35+F55+F89+F108</f>
        <v>12539.7</v>
      </c>
      <c r="G123" s="2">
        <f>G35+G55+G89+G110</f>
        <v>4179.8999999999996</v>
      </c>
      <c r="H123" s="2">
        <f>H35+H55+H89+H110</f>
        <v>4179.8999999999996</v>
      </c>
      <c r="I123" s="2">
        <f>I35+I55+I89+I110</f>
        <v>4179.8999999999996</v>
      </c>
      <c r="J123" s="11">
        <v>17999.7</v>
      </c>
    </row>
    <row r="124" spans="1:11" ht="16.5" x14ac:dyDescent="0.25">
      <c r="A124" s="74" t="s">
        <v>20</v>
      </c>
      <c r="B124" s="74"/>
      <c r="C124" s="29"/>
      <c r="D124" s="17"/>
      <c r="E124" s="6">
        <f>E125+E126</f>
        <v>88488.55</v>
      </c>
      <c r="F124" s="6">
        <f>F125+F126</f>
        <v>243393.90000000002</v>
      </c>
      <c r="G124" s="6">
        <f>G125+G126</f>
        <v>82979.899999999994</v>
      </c>
      <c r="H124" s="6">
        <f>H125+H126</f>
        <v>79656.899999999994</v>
      </c>
      <c r="I124" s="6">
        <f>I125+I126</f>
        <v>80757.100000000006</v>
      </c>
      <c r="J124" s="11">
        <v>88488.55</v>
      </c>
      <c r="K124" s="23">
        <f>J124-E124</f>
        <v>0</v>
      </c>
    </row>
    <row r="125" spans="1:11" ht="16.5" x14ac:dyDescent="0.25">
      <c r="A125" s="64" t="s">
        <v>21</v>
      </c>
      <c r="B125" s="64"/>
      <c r="C125" s="1"/>
      <c r="D125" s="17"/>
      <c r="E125" s="3">
        <f>E30+E122</f>
        <v>28715</v>
      </c>
      <c r="F125" s="3">
        <f>F30+F122</f>
        <v>82601.3</v>
      </c>
      <c r="G125" s="3">
        <f>G30+G122</f>
        <v>27035.5</v>
      </c>
      <c r="H125" s="3">
        <f>H30+H122</f>
        <v>27782.9</v>
      </c>
      <c r="I125" s="3">
        <f>I30+I122</f>
        <v>27782.9</v>
      </c>
    </row>
    <row r="126" spans="1:11" ht="16.5" x14ac:dyDescent="0.25">
      <c r="A126" s="64" t="s">
        <v>12</v>
      </c>
      <c r="B126" s="64"/>
      <c r="C126" s="1"/>
      <c r="D126" s="17"/>
      <c r="E126" s="3">
        <f>E19+E31+E123</f>
        <v>59773.55</v>
      </c>
      <c r="F126" s="3">
        <f>F19+F31+F123</f>
        <v>160792.6</v>
      </c>
      <c r="G126" s="3">
        <f>G19+G31+G123</f>
        <v>55944.4</v>
      </c>
      <c r="H126" s="3">
        <f>H19+H31+H123</f>
        <v>51874</v>
      </c>
      <c r="I126" s="3">
        <f>I19+I31+I123</f>
        <v>52974.200000000004</v>
      </c>
    </row>
    <row r="127" spans="1:11" ht="16.5" x14ac:dyDescent="0.25">
      <c r="A127" s="64" t="s">
        <v>22</v>
      </c>
      <c r="B127" s="64"/>
      <c r="C127" s="1"/>
      <c r="D127" s="17"/>
      <c r="E127" s="17"/>
      <c r="F127" s="29"/>
      <c r="G127" s="17"/>
      <c r="H127" s="1"/>
      <c r="I127" s="1"/>
    </row>
    <row r="128" spans="1:11" ht="16.5" x14ac:dyDescent="0.25">
      <c r="A128" s="64" t="s">
        <v>23</v>
      </c>
      <c r="B128" s="64"/>
      <c r="C128" s="76"/>
      <c r="D128" s="15" t="s">
        <v>13</v>
      </c>
      <c r="E128" s="3">
        <f>E129+E130+E132</f>
        <v>88488.55</v>
      </c>
      <c r="F128" s="3">
        <f>F129+F130+F132</f>
        <v>243393.90000000002</v>
      </c>
      <c r="G128" s="3">
        <f>G129+G130+G132</f>
        <v>82979.899999999994</v>
      </c>
      <c r="H128" s="3">
        <f>H129+H130+H132</f>
        <v>79656.899999999994</v>
      </c>
      <c r="I128" s="3">
        <f>I129+I130+I132</f>
        <v>80757.100000000006</v>
      </c>
    </row>
    <row r="129" spans="1:9" ht="49.5" x14ac:dyDescent="0.25">
      <c r="A129" s="64"/>
      <c r="B129" s="64"/>
      <c r="C129" s="76"/>
      <c r="D129" s="1" t="s">
        <v>14</v>
      </c>
      <c r="E129" s="3">
        <f>E125</f>
        <v>28715</v>
      </c>
      <c r="F129" s="3">
        <f>F125</f>
        <v>82601.3</v>
      </c>
      <c r="G129" s="3">
        <f t="shared" ref="G129:I129" si="25">G125</f>
        <v>27035.5</v>
      </c>
      <c r="H129" s="3">
        <f t="shared" si="25"/>
        <v>27782.9</v>
      </c>
      <c r="I129" s="3">
        <f t="shared" si="25"/>
        <v>27782.9</v>
      </c>
    </row>
    <row r="130" spans="1:9" ht="33" x14ac:dyDescent="0.25">
      <c r="A130" s="64"/>
      <c r="B130" s="64"/>
      <c r="C130" s="76"/>
      <c r="D130" s="1" t="s">
        <v>12</v>
      </c>
      <c r="E130" s="3">
        <f>E126-E132</f>
        <v>54180.350000000006</v>
      </c>
      <c r="F130" s="3">
        <f>F126-F132</f>
        <v>143827.6</v>
      </c>
      <c r="G130" s="3">
        <f t="shared" ref="G130:I130" si="26">G126-G132</f>
        <v>50308.5</v>
      </c>
      <c r="H130" s="3">
        <f t="shared" si="26"/>
        <v>46226.6</v>
      </c>
      <c r="I130" s="3">
        <f t="shared" si="26"/>
        <v>47292.500000000007</v>
      </c>
    </row>
    <row r="131" spans="1:9" ht="16.5" x14ac:dyDescent="0.25">
      <c r="A131" s="72" t="s">
        <v>42</v>
      </c>
      <c r="B131" s="72"/>
      <c r="C131" s="73"/>
      <c r="D131" s="1" t="s">
        <v>13</v>
      </c>
      <c r="E131" s="5">
        <f>E27</f>
        <v>5593.2</v>
      </c>
      <c r="F131" s="5">
        <f>F27</f>
        <v>16965</v>
      </c>
      <c r="G131" s="5">
        <f t="shared" ref="G131:I132" si="27">G27</f>
        <v>5635.9</v>
      </c>
      <c r="H131" s="5">
        <f t="shared" si="27"/>
        <v>5647.4</v>
      </c>
      <c r="I131" s="5">
        <f t="shared" si="27"/>
        <v>5681.7</v>
      </c>
    </row>
    <row r="132" spans="1:9" ht="33" x14ac:dyDescent="0.25">
      <c r="A132" s="72"/>
      <c r="B132" s="72"/>
      <c r="C132" s="73"/>
      <c r="D132" s="1" t="s">
        <v>12</v>
      </c>
      <c r="E132" s="5">
        <f>E28</f>
        <v>5593.2</v>
      </c>
      <c r="F132" s="5">
        <f>F28</f>
        <v>16965</v>
      </c>
      <c r="G132" s="5">
        <f t="shared" si="27"/>
        <v>5635.9</v>
      </c>
      <c r="H132" s="5">
        <f t="shared" si="27"/>
        <v>5647.4</v>
      </c>
      <c r="I132" s="5">
        <f t="shared" si="27"/>
        <v>5681.7</v>
      </c>
    </row>
  </sheetData>
  <mergeCells count="145">
    <mergeCell ref="A131:B132"/>
    <mergeCell ref="C131:C132"/>
    <mergeCell ref="F9:I10"/>
    <mergeCell ref="E9:E12"/>
    <mergeCell ref="F93:I95"/>
    <mergeCell ref="F112:I113"/>
    <mergeCell ref="F90:I92"/>
    <mergeCell ref="F62:I64"/>
    <mergeCell ref="F59:I61"/>
    <mergeCell ref="F56:I58"/>
    <mergeCell ref="A124:B124"/>
    <mergeCell ref="A125:B125"/>
    <mergeCell ref="A126:B126"/>
    <mergeCell ref="A127:B127"/>
    <mergeCell ref="A128:B130"/>
    <mergeCell ref="C128:C130"/>
    <mergeCell ref="A118:A120"/>
    <mergeCell ref="B118:B120"/>
    <mergeCell ref="C118:C120"/>
    <mergeCell ref="A121:A123"/>
    <mergeCell ref="B121:B123"/>
    <mergeCell ref="C121:C123"/>
    <mergeCell ref="A111:A113"/>
    <mergeCell ref="B111:B113"/>
    <mergeCell ref="C111:C113"/>
    <mergeCell ref="A115:A117"/>
    <mergeCell ref="B115:B117"/>
    <mergeCell ref="C115:C117"/>
    <mergeCell ref="A105:A107"/>
    <mergeCell ref="B105:B107"/>
    <mergeCell ref="C105:C107"/>
    <mergeCell ref="A108:A110"/>
    <mergeCell ref="B108:B110"/>
    <mergeCell ref="C108:C110"/>
    <mergeCell ref="A99:A101"/>
    <mergeCell ref="B99:B101"/>
    <mergeCell ref="C99:C101"/>
    <mergeCell ref="A102:A104"/>
    <mergeCell ref="B102:B104"/>
    <mergeCell ref="C102:C104"/>
    <mergeCell ref="A93:A95"/>
    <mergeCell ref="B93:B95"/>
    <mergeCell ref="C93:C95"/>
    <mergeCell ref="A96:A98"/>
    <mergeCell ref="B96:B98"/>
    <mergeCell ref="C96:C98"/>
    <mergeCell ref="A87:A89"/>
    <mergeCell ref="B87:B89"/>
    <mergeCell ref="C87:C89"/>
    <mergeCell ref="A90:A92"/>
    <mergeCell ref="B90:B92"/>
    <mergeCell ref="C90:C92"/>
    <mergeCell ref="A80:A82"/>
    <mergeCell ref="B80:B82"/>
    <mergeCell ref="C80:C82"/>
    <mergeCell ref="A83:A85"/>
    <mergeCell ref="B83:B85"/>
    <mergeCell ref="C83:C85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50:A52"/>
    <mergeCell ref="B50:B52"/>
    <mergeCell ref="C50:C52"/>
    <mergeCell ref="A53:A55"/>
    <mergeCell ref="B53:B55"/>
    <mergeCell ref="C53:C55"/>
    <mergeCell ref="H41:H42"/>
    <mergeCell ref="I41:I42"/>
    <mergeCell ref="A44:A46"/>
    <mergeCell ref="B44:B46"/>
    <mergeCell ref="C44:C46"/>
    <mergeCell ref="A47:A49"/>
    <mergeCell ref="B47:B49"/>
    <mergeCell ref="C47:C49"/>
    <mergeCell ref="G37:G38"/>
    <mergeCell ref="H37:H38"/>
    <mergeCell ref="I37:I38"/>
    <mergeCell ref="A40:A43"/>
    <mergeCell ref="B40:B43"/>
    <mergeCell ref="C40:C43"/>
    <mergeCell ref="D41:D42"/>
    <mergeCell ref="E41:E42"/>
    <mergeCell ref="F41:F42"/>
    <mergeCell ref="G41:G42"/>
    <mergeCell ref="A36:A39"/>
    <mergeCell ref="B36:B39"/>
    <mergeCell ref="C36:C39"/>
    <mergeCell ref="D37:D38"/>
    <mergeCell ref="E37:E38"/>
    <mergeCell ref="F37:F38"/>
    <mergeCell ref="A29:A31"/>
    <mergeCell ref="B29:B31"/>
    <mergeCell ref="C29:C31"/>
    <mergeCell ref="A32:H32"/>
    <mergeCell ref="A33:A35"/>
    <mergeCell ref="B33:B35"/>
    <mergeCell ref="C33:C35"/>
    <mergeCell ref="A24:A26"/>
    <mergeCell ref="B24:B26"/>
    <mergeCell ref="C24:C26"/>
    <mergeCell ref="A27:A28"/>
    <mergeCell ref="B27:B28"/>
    <mergeCell ref="C27:C28"/>
    <mergeCell ref="A21:A23"/>
    <mergeCell ref="B21:B23"/>
    <mergeCell ref="C21:C23"/>
    <mergeCell ref="I5:I6"/>
    <mergeCell ref="A6:G6"/>
    <mergeCell ref="A7:G7"/>
    <mergeCell ref="A9:A12"/>
    <mergeCell ref="B9:B12"/>
    <mergeCell ref="C9:C12"/>
    <mergeCell ref="D9:D12"/>
    <mergeCell ref="F11:F12"/>
    <mergeCell ref="F1:H1"/>
    <mergeCell ref="F2:H2"/>
    <mergeCell ref="F3:H3"/>
    <mergeCell ref="F4:H4"/>
    <mergeCell ref="A5:G5"/>
    <mergeCell ref="H5:H6"/>
    <mergeCell ref="G11:I11"/>
    <mergeCell ref="A14:I14"/>
    <mergeCell ref="A20:I20"/>
  </mergeCells>
  <pageMargins left="0.62992125984251968" right="0.19685039370078741" top="0.23622047244094491" bottom="0.23622047244094491" header="0.19685039370078741" footer="0.23622047244094491"/>
  <pageSetup paperSize="9" scale="52" firstPageNumber="31" fitToWidth="6" fitToHeight="6" orientation="landscape" useFirstPageNumber="1" r:id="rId1"/>
  <rowBreaks count="4" manualBreakCount="4">
    <brk id="28" max="9" man="1"/>
    <brk id="49" max="9" man="1"/>
    <brk id="76" max="9" man="1"/>
    <brk id="101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32"/>
  <sheetViews>
    <sheetView view="pageBreakPreview" zoomScale="75" zoomScaleNormal="100" zoomScaleSheetLayoutView="7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21" sqref="C21:C23"/>
    </sheetView>
  </sheetViews>
  <sheetFormatPr defaultRowHeight="17.25" x14ac:dyDescent="0.3"/>
  <cols>
    <col min="1" max="1" width="9.85546875" style="30" customWidth="1"/>
    <col min="2" max="2" width="50.85546875" style="31" customWidth="1"/>
    <col min="3" max="3" width="22.28515625" style="32" customWidth="1"/>
    <col min="4" max="4" width="21.28515625" style="32" customWidth="1"/>
    <col min="5" max="5" width="21" style="32" customWidth="1"/>
    <col min="6" max="6" width="18.5703125" style="32" customWidth="1"/>
    <col min="7" max="7" width="15.5703125" style="33" customWidth="1"/>
    <col min="8" max="9" width="12.5703125" style="33" customWidth="1"/>
    <col min="10" max="16384" width="9.140625" style="11"/>
  </cols>
  <sheetData>
    <row r="1" spans="1:18" x14ac:dyDescent="0.3">
      <c r="A1" s="51"/>
      <c r="B1" s="52"/>
      <c r="C1" s="53"/>
      <c r="D1" s="53"/>
      <c r="E1" s="53"/>
      <c r="F1" s="65" t="s">
        <v>109</v>
      </c>
      <c r="G1" s="66"/>
      <c r="H1" s="66"/>
      <c r="I1" s="66"/>
    </row>
    <row r="2" spans="1:18" x14ac:dyDescent="0.3">
      <c r="A2" s="51"/>
      <c r="B2" s="52"/>
      <c r="C2" s="53"/>
      <c r="D2" s="53"/>
      <c r="E2" s="53"/>
      <c r="F2" s="66"/>
      <c r="G2" s="66"/>
      <c r="H2" s="66"/>
      <c r="I2" s="66"/>
    </row>
    <row r="3" spans="1:18" x14ac:dyDescent="0.3">
      <c r="A3" s="51"/>
      <c r="B3" s="52"/>
      <c r="C3" s="53"/>
      <c r="D3" s="53"/>
      <c r="E3" s="53"/>
      <c r="F3" s="66"/>
      <c r="G3" s="66"/>
      <c r="H3" s="66"/>
      <c r="I3" s="66"/>
    </row>
    <row r="4" spans="1:18" x14ac:dyDescent="0.3">
      <c r="A4" s="51"/>
      <c r="B4" s="52"/>
      <c r="C4" s="53"/>
      <c r="D4" s="53"/>
      <c r="E4" s="53"/>
      <c r="F4" s="66"/>
      <c r="G4" s="66"/>
      <c r="H4" s="66"/>
      <c r="I4" s="66"/>
      <c r="N4" s="57"/>
      <c r="O4" s="57"/>
      <c r="P4" s="57"/>
      <c r="Q4" s="57"/>
      <c r="R4" s="57"/>
    </row>
    <row r="5" spans="1:18" ht="16.5" x14ac:dyDescent="0.25">
      <c r="A5" s="85"/>
      <c r="B5" s="85"/>
      <c r="C5" s="85"/>
      <c r="D5" s="85"/>
      <c r="E5" s="85"/>
      <c r="F5" s="85"/>
      <c r="G5" s="85"/>
      <c r="H5" s="79"/>
      <c r="I5" s="79"/>
      <c r="N5" s="58"/>
      <c r="O5" s="58"/>
      <c r="P5" s="58"/>
      <c r="Q5" s="58"/>
      <c r="R5" s="57"/>
    </row>
    <row r="6" spans="1:18" ht="16.5" x14ac:dyDescent="0.25">
      <c r="A6" s="85" t="s">
        <v>4</v>
      </c>
      <c r="B6" s="85"/>
      <c r="C6" s="85"/>
      <c r="D6" s="85"/>
      <c r="E6" s="85"/>
      <c r="F6" s="85"/>
      <c r="G6" s="85"/>
      <c r="H6" s="79"/>
      <c r="I6" s="79"/>
      <c r="N6" s="58"/>
      <c r="O6" s="58"/>
      <c r="P6" s="58"/>
      <c r="Q6" s="58"/>
      <c r="R6" s="57"/>
    </row>
    <row r="7" spans="1:18" ht="16.5" x14ac:dyDescent="0.25">
      <c r="A7" s="85" t="s">
        <v>5</v>
      </c>
      <c r="B7" s="85"/>
      <c r="C7" s="85"/>
      <c r="D7" s="85"/>
      <c r="E7" s="85"/>
      <c r="F7" s="85"/>
      <c r="G7" s="85"/>
      <c r="H7" s="54"/>
      <c r="I7" s="54"/>
      <c r="N7" s="58"/>
      <c r="O7" s="58"/>
      <c r="P7" s="58"/>
      <c r="Q7" s="58"/>
      <c r="R7" s="57"/>
    </row>
    <row r="8" spans="1:18" x14ac:dyDescent="0.3">
      <c r="A8" s="51"/>
      <c r="B8" s="52"/>
      <c r="C8" s="53"/>
      <c r="D8" s="53"/>
      <c r="E8" s="53"/>
      <c r="F8" s="53"/>
      <c r="G8" s="55"/>
      <c r="H8" s="56"/>
      <c r="I8" s="56"/>
      <c r="N8" s="58"/>
      <c r="O8" s="58"/>
      <c r="P8" s="58"/>
      <c r="Q8" s="58"/>
      <c r="R8" s="57"/>
    </row>
    <row r="9" spans="1:18" ht="31.5" customHeight="1" x14ac:dyDescent="0.25">
      <c r="A9" s="86" t="s">
        <v>6</v>
      </c>
      <c r="B9" s="67" t="s">
        <v>7</v>
      </c>
      <c r="C9" s="67" t="s">
        <v>24</v>
      </c>
      <c r="D9" s="67" t="s">
        <v>41</v>
      </c>
      <c r="E9" s="61"/>
      <c r="F9" s="67" t="s">
        <v>39</v>
      </c>
      <c r="G9" s="67"/>
      <c r="H9" s="67"/>
      <c r="I9" s="67"/>
      <c r="N9" s="57"/>
      <c r="O9" s="57"/>
      <c r="P9" s="57"/>
      <c r="Q9" s="57"/>
      <c r="R9" s="57"/>
    </row>
    <row r="10" spans="1:18" ht="15.75" customHeight="1" x14ac:dyDescent="0.25">
      <c r="A10" s="86"/>
      <c r="B10" s="67"/>
      <c r="C10" s="67"/>
      <c r="D10" s="67"/>
      <c r="E10" s="62"/>
      <c r="F10" s="67"/>
      <c r="G10" s="67"/>
      <c r="H10" s="67"/>
      <c r="I10" s="67"/>
    </row>
    <row r="11" spans="1:18" ht="15" x14ac:dyDescent="0.25">
      <c r="A11" s="86"/>
      <c r="B11" s="67"/>
      <c r="C11" s="67"/>
      <c r="D11" s="67"/>
      <c r="E11" s="67" t="s">
        <v>100</v>
      </c>
      <c r="F11" s="67" t="s">
        <v>8</v>
      </c>
      <c r="G11" s="67" t="s">
        <v>9</v>
      </c>
      <c r="H11" s="67" t="s">
        <v>10</v>
      </c>
      <c r="I11" s="67" t="s">
        <v>66</v>
      </c>
    </row>
    <row r="12" spans="1:18" ht="35.25" customHeight="1" x14ac:dyDescent="0.25">
      <c r="A12" s="86"/>
      <c r="B12" s="67"/>
      <c r="C12" s="67"/>
      <c r="D12" s="67"/>
      <c r="E12" s="67"/>
      <c r="F12" s="67"/>
      <c r="G12" s="67"/>
      <c r="H12" s="67"/>
      <c r="I12" s="67"/>
    </row>
    <row r="13" spans="1:18" ht="16.5" x14ac:dyDescent="0.25">
      <c r="A13" s="48">
        <v>1</v>
      </c>
      <c r="B13" s="45">
        <v>2</v>
      </c>
      <c r="C13" s="45">
        <v>3</v>
      </c>
      <c r="D13" s="50">
        <v>4</v>
      </c>
      <c r="E13" s="45">
        <v>6</v>
      </c>
      <c r="F13" s="45">
        <v>5</v>
      </c>
      <c r="G13" s="45">
        <v>7</v>
      </c>
      <c r="H13" s="45">
        <v>8</v>
      </c>
      <c r="I13" s="45">
        <v>9</v>
      </c>
    </row>
    <row r="14" spans="1:18" ht="23.25" customHeight="1" x14ac:dyDescent="0.25">
      <c r="A14" s="80" t="s">
        <v>68</v>
      </c>
      <c r="B14" s="81"/>
      <c r="C14" s="81"/>
      <c r="D14" s="81"/>
      <c r="E14" s="81"/>
      <c r="F14" s="81"/>
      <c r="G14" s="81"/>
      <c r="H14" s="81"/>
      <c r="I14" s="82"/>
    </row>
    <row r="15" spans="1:18" ht="69.75" customHeight="1" x14ac:dyDescent="0.25">
      <c r="A15" s="18" t="s">
        <v>69</v>
      </c>
      <c r="B15" s="47" t="s">
        <v>70</v>
      </c>
      <c r="C15" s="45" t="s">
        <v>11</v>
      </c>
      <c r="D15" s="43" t="s">
        <v>12</v>
      </c>
      <c r="E15" s="2">
        <f>E16+E18</f>
        <v>31180.3</v>
      </c>
      <c r="F15" s="2">
        <f>F16+F18+F17</f>
        <v>98814.8</v>
      </c>
      <c r="G15" s="2">
        <f>G16+G18+G17</f>
        <v>34791.599999999999</v>
      </c>
      <c r="H15" s="2">
        <f>H16+H18+H17</f>
        <v>31924.9</v>
      </c>
      <c r="I15" s="2">
        <f>I16+I18+I17</f>
        <v>32098.3</v>
      </c>
    </row>
    <row r="16" spans="1:18" ht="74.25" customHeight="1" x14ac:dyDescent="0.25">
      <c r="A16" s="18" t="s">
        <v>71</v>
      </c>
      <c r="B16" s="47" t="s">
        <v>72</v>
      </c>
      <c r="C16" s="45" t="s">
        <v>11</v>
      </c>
      <c r="D16" s="45" t="s">
        <v>12</v>
      </c>
      <c r="E16" s="42">
        <v>22</v>
      </c>
      <c r="F16" s="42">
        <f>G16+H16+I16</f>
        <v>66</v>
      </c>
      <c r="G16" s="42">
        <v>22</v>
      </c>
      <c r="H16" s="42">
        <v>22</v>
      </c>
      <c r="I16" s="42">
        <v>22</v>
      </c>
    </row>
    <row r="17" spans="1:9" ht="66" x14ac:dyDescent="0.25">
      <c r="A17" s="18" t="s">
        <v>73</v>
      </c>
      <c r="B17" s="47" t="s">
        <v>74</v>
      </c>
      <c r="C17" s="45" t="s">
        <v>11</v>
      </c>
      <c r="D17" s="45" t="s">
        <v>12</v>
      </c>
      <c r="E17" s="42">
        <v>0</v>
      </c>
      <c r="F17" s="42">
        <f>G17+H17+I17</f>
        <v>2866.7</v>
      </c>
      <c r="G17" s="42">
        <v>2866.7</v>
      </c>
      <c r="H17" s="42">
        <v>0</v>
      </c>
      <c r="I17" s="42">
        <v>0</v>
      </c>
    </row>
    <row r="18" spans="1:9" ht="69.75" customHeight="1" x14ac:dyDescent="0.25">
      <c r="A18" s="18" t="s">
        <v>75</v>
      </c>
      <c r="B18" s="47" t="s">
        <v>76</v>
      </c>
      <c r="C18" s="45" t="s">
        <v>11</v>
      </c>
      <c r="D18" s="45" t="s">
        <v>12</v>
      </c>
      <c r="E18" s="42">
        <v>31158.3</v>
      </c>
      <c r="F18" s="42">
        <f>G18+H18+I18</f>
        <v>95882.1</v>
      </c>
      <c r="G18" s="42">
        <v>31902.9</v>
      </c>
      <c r="H18" s="42">
        <v>31902.9</v>
      </c>
      <c r="I18" s="42">
        <v>32076.3</v>
      </c>
    </row>
    <row r="19" spans="1:9" ht="68.25" customHeight="1" x14ac:dyDescent="0.25">
      <c r="A19" s="18"/>
      <c r="B19" s="59" t="s">
        <v>77</v>
      </c>
      <c r="C19" s="43" t="s">
        <v>11</v>
      </c>
      <c r="D19" s="43" t="s">
        <v>12</v>
      </c>
      <c r="E19" s="2">
        <f>E15</f>
        <v>31180.3</v>
      </c>
      <c r="F19" s="42">
        <f>G19+H19+I19</f>
        <v>98814.8</v>
      </c>
      <c r="G19" s="2">
        <f>G15</f>
        <v>34791.599999999999</v>
      </c>
      <c r="H19" s="2">
        <f>H15</f>
        <v>31924.9</v>
      </c>
      <c r="I19" s="2">
        <f>I15</f>
        <v>32098.3</v>
      </c>
    </row>
    <row r="20" spans="1:9" ht="21.75" customHeight="1" x14ac:dyDescent="0.25">
      <c r="A20" s="67" t="s">
        <v>78</v>
      </c>
      <c r="B20" s="67"/>
      <c r="C20" s="67"/>
      <c r="D20" s="67"/>
      <c r="E20" s="67"/>
      <c r="F20" s="67"/>
      <c r="G20" s="67"/>
      <c r="H20" s="67"/>
      <c r="I20" s="67"/>
    </row>
    <row r="21" spans="1:9" ht="38.25" customHeight="1" x14ac:dyDescent="0.25">
      <c r="A21" s="83" t="s">
        <v>79</v>
      </c>
      <c r="B21" s="84" t="s">
        <v>80</v>
      </c>
      <c r="C21" s="64" t="s">
        <v>11</v>
      </c>
      <c r="D21" s="43" t="s">
        <v>13</v>
      </c>
      <c r="E21" s="2">
        <f>E22+E23</f>
        <v>45008.15</v>
      </c>
      <c r="F21" s="2">
        <f>F22+F23</f>
        <v>115074.4</v>
      </c>
      <c r="G21" s="2">
        <f>G22+G23</f>
        <v>38372.5</v>
      </c>
      <c r="H21" s="2">
        <f t="shared" ref="H21:I21" si="0">H22+H23</f>
        <v>37904.699999999997</v>
      </c>
      <c r="I21" s="2">
        <f t="shared" si="0"/>
        <v>38797.199999999997</v>
      </c>
    </row>
    <row r="22" spans="1:9" ht="119.25" customHeight="1" x14ac:dyDescent="0.25">
      <c r="A22" s="83"/>
      <c r="B22" s="84"/>
      <c r="C22" s="64"/>
      <c r="D22" s="43" t="s">
        <v>81</v>
      </c>
      <c r="E22" s="2">
        <f>E25</f>
        <v>26288</v>
      </c>
      <c r="F22" s="2">
        <f>F25</f>
        <v>82601.3</v>
      </c>
      <c r="G22" s="2">
        <f t="shared" ref="G22:I23" si="1">G25</f>
        <v>27035.5</v>
      </c>
      <c r="H22" s="2">
        <f t="shared" si="1"/>
        <v>27782.9</v>
      </c>
      <c r="I22" s="2">
        <f t="shared" si="1"/>
        <v>27782.9</v>
      </c>
    </row>
    <row r="23" spans="1:9" ht="31.5" customHeight="1" x14ac:dyDescent="0.25">
      <c r="A23" s="83"/>
      <c r="B23" s="84"/>
      <c r="C23" s="64"/>
      <c r="D23" s="43" t="s">
        <v>12</v>
      </c>
      <c r="E23" s="2">
        <f>E26</f>
        <v>18720.150000000001</v>
      </c>
      <c r="F23" s="2">
        <f>F26</f>
        <v>32473.1</v>
      </c>
      <c r="G23" s="2">
        <f t="shared" si="1"/>
        <v>11337</v>
      </c>
      <c r="H23" s="2">
        <f t="shared" si="1"/>
        <v>10121.799999999999</v>
      </c>
      <c r="I23" s="2">
        <f t="shared" si="1"/>
        <v>11014.3</v>
      </c>
    </row>
    <row r="24" spans="1:9" ht="22.5" customHeight="1" x14ac:dyDescent="0.25">
      <c r="A24" s="83" t="s">
        <v>82</v>
      </c>
      <c r="B24" s="84" t="s">
        <v>83</v>
      </c>
      <c r="C24" s="64" t="s">
        <v>11</v>
      </c>
      <c r="D24" s="45" t="s">
        <v>13</v>
      </c>
      <c r="E24" s="42">
        <f>E25+E26</f>
        <v>45008.15</v>
      </c>
      <c r="F24" s="42">
        <f>F25+F26</f>
        <v>115074.4</v>
      </c>
      <c r="G24" s="42">
        <f>G25+G26</f>
        <v>38372.5</v>
      </c>
      <c r="H24" s="42">
        <f>H25+H26</f>
        <v>37904.699999999997</v>
      </c>
      <c r="I24" s="42">
        <f>I25+I26</f>
        <v>38797.199999999997</v>
      </c>
    </row>
    <row r="25" spans="1:9" ht="57" customHeight="1" x14ac:dyDescent="0.25">
      <c r="A25" s="83"/>
      <c r="B25" s="84"/>
      <c r="C25" s="64"/>
      <c r="D25" s="45" t="s">
        <v>14</v>
      </c>
      <c r="E25" s="42">
        <v>26288</v>
      </c>
      <c r="F25" s="42">
        <f>G25+H25+I25</f>
        <v>82601.3</v>
      </c>
      <c r="G25" s="42">
        <v>27035.5</v>
      </c>
      <c r="H25" s="42">
        <v>27782.9</v>
      </c>
      <c r="I25" s="42">
        <v>27782.9</v>
      </c>
    </row>
    <row r="26" spans="1:9" ht="39" customHeight="1" x14ac:dyDescent="0.25">
      <c r="A26" s="83"/>
      <c r="B26" s="84"/>
      <c r="C26" s="64"/>
      <c r="D26" s="45" t="s">
        <v>12</v>
      </c>
      <c r="E26" s="42">
        <v>18720.150000000001</v>
      </c>
      <c r="F26" s="42">
        <f>G26+H26+I26</f>
        <v>32473.1</v>
      </c>
      <c r="G26" s="42">
        <v>11337</v>
      </c>
      <c r="H26" s="42">
        <v>10121.799999999999</v>
      </c>
      <c r="I26" s="42">
        <v>11014.3</v>
      </c>
    </row>
    <row r="27" spans="1:9" ht="16.5" x14ac:dyDescent="0.25">
      <c r="A27" s="83" t="s">
        <v>84</v>
      </c>
      <c r="B27" s="84" t="s">
        <v>85</v>
      </c>
      <c r="C27" s="64" t="s">
        <v>86</v>
      </c>
      <c r="D27" s="43" t="s">
        <v>13</v>
      </c>
      <c r="E27" s="2">
        <f>E28</f>
        <v>5593.2</v>
      </c>
      <c r="F27" s="2">
        <f>F28</f>
        <v>16965</v>
      </c>
      <c r="G27" s="2">
        <f t="shared" ref="G27:I27" si="2">G28</f>
        <v>5635.9</v>
      </c>
      <c r="H27" s="2">
        <f t="shared" si="2"/>
        <v>5647.4</v>
      </c>
      <c r="I27" s="2">
        <f t="shared" si="2"/>
        <v>5681.7</v>
      </c>
    </row>
    <row r="28" spans="1:9" ht="71.25" customHeight="1" x14ac:dyDescent="0.25">
      <c r="A28" s="83"/>
      <c r="B28" s="84"/>
      <c r="C28" s="64"/>
      <c r="D28" s="43" t="s">
        <v>12</v>
      </c>
      <c r="E28" s="2">
        <v>5593.2</v>
      </c>
      <c r="F28" s="2">
        <f>G28+H28+I28</f>
        <v>16965</v>
      </c>
      <c r="G28" s="2">
        <v>5635.9</v>
      </c>
      <c r="H28" s="2">
        <v>5647.4</v>
      </c>
      <c r="I28" s="42">
        <v>5681.7</v>
      </c>
    </row>
    <row r="29" spans="1:9" ht="26.25" customHeight="1" x14ac:dyDescent="0.25">
      <c r="A29" s="68"/>
      <c r="B29" s="69" t="s">
        <v>87</v>
      </c>
      <c r="C29" s="67" t="s">
        <v>11</v>
      </c>
      <c r="D29" s="43" t="s">
        <v>13</v>
      </c>
      <c r="E29" s="2">
        <f>E31+E30</f>
        <v>50601.350000000006</v>
      </c>
      <c r="F29" s="2">
        <f>F31+F30</f>
        <v>132039.4</v>
      </c>
      <c r="G29" s="2">
        <f>G31+G30</f>
        <v>44008.4</v>
      </c>
      <c r="H29" s="2">
        <f t="shared" ref="H29:I29" si="3">H31+H30</f>
        <v>43552.1</v>
      </c>
      <c r="I29" s="2">
        <f t="shared" si="3"/>
        <v>44478.9</v>
      </c>
    </row>
    <row r="30" spans="1:9" ht="49.5" x14ac:dyDescent="0.25">
      <c r="A30" s="68"/>
      <c r="B30" s="69"/>
      <c r="C30" s="67"/>
      <c r="D30" s="43" t="s">
        <v>14</v>
      </c>
      <c r="E30" s="2">
        <f>E22</f>
        <v>26288</v>
      </c>
      <c r="F30" s="2">
        <f>G30+H30+I30</f>
        <v>82601.3</v>
      </c>
      <c r="G30" s="2">
        <f t="shared" ref="G30:I30" si="4">G22</f>
        <v>27035.5</v>
      </c>
      <c r="H30" s="2">
        <f t="shared" si="4"/>
        <v>27782.9</v>
      </c>
      <c r="I30" s="2">
        <f t="shared" si="4"/>
        <v>27782.9</v>
      </c>
    </row>
    <row r="31" spans="1:9" ht="62.25" customHeight="1" x14ac:dyDescent="0.25">
      <c r="A31" s="68"/>
      <c r="B31" s="69"/>
      <c r="C31" s="67"/>
      <c r="D31" s="43" t="s">
        <v>12</v>
      </c>
      <c r="E31" s="2">
        <f>E23+E28</f>
        <v>24313.350000000002</v>
      </c>
      <c r="F31" s="2">
        <f>G31+H31+I31</f>
        <v>49438.1</v>
      </c>
      <c r="G31" s="2">
        <f>G23+G28</f>
        <v>16972.900000000001</v>
      </c>
      <c r="H31" s="2">
        <f>H23+H28</f>
        <v>15769.199999999999</v>
      </c>
      <c r="I31" s="2">
        <f>I23+I28</f>
        <v>16696</v>
      </c>
    </row>
    <row r="32" spans="1:9" ht="22.5" customHeight="1" x14ac:dyDescent="0.25">
      <c r="A32" s="67" t="s">
        <v>15</v>
      </c>
      <c r="B32" s="67"/>
      <c r="C32" s="67"/>
      <c r="D32" s="67"/>
      <c r="E32" s="67"/>
      <c r="F32" s="67"/>
      <c r="G32" s="67"/>
      <c r="H32" s="67"/>
      <c r="I32" s="43"/>
    </row>
    <row r="33" spans="1:10" ht="16.5" x14ac:dyDescent="0.25">
      <c r="A33" s="71" t="s">
        <v>25</v>
      </c>
      <c r="B33" s="67" t="s">
        <v>43</v>
      </c>
      <c r="C33" s="67" t="s">
        <v>11</v>
      </c>
      <c r="D33" s="43" t="s">
        <v>13</v>
      </c>
      <c r="E33" s="2">
        <f>E34+E35</f>
        <v>216.9</v>
      </c>
      <c r="F33" s="2">
        <f>F34+F35</f>
        <v>329.70000000000005</v>
      </c>
      <c r="G33" s="2">
        <f>G36+G40+G44+G50</f>
        <v>109.9</v>
      </c>
      <c r="H33" s="2">
        <f>H36+H40+H44+H50</f>
        <v>109.9</v>
      </c>
      <c r="I33" s="2">
        <f>I36+I40+I44+I50</f>
        <v>109.9</v>
      </c>
    </row>
    <row r="34" spans="1:10" ht="63.75" customHeight="1" x14ac:dyDescent="0.25">
      <c r="A34" s="71"/>
      <c r="B34" s="67"/>
      <c r="C34" s="67"/>
      <c r="D34" s="43" t="s">
        <v>14</v>
      </c>
      <c r="E34" s="2">
        <v>0</v>
      </c>
      <c r="F34" s="2">
        <f>F37+F41+F45+F48+F51</f>
        <v>0</v>
      </c>
      <c r="G34" s="2">
        <f>G37+G41+G45+G48+G51</f>
        <v>0</v>
      </c>
      <c r="H34" s="2">
        <f>H37+H41+H45+H48+H51</f>
        <v>0</v>
      </c>
      <c r="I34" s="2">
        <f>I37+I41+I45+I48+I51</f>
        <v>0</v>
      </c>
    </row>
    <row r="35" spans="1:10" ht="42" customHeight="1" x14ac:dyDescent="0.25">
      <c r="A35" s="71"/>
      <c r="B35" s="67"/>
      <c r="C35" s="67"/>
      <c r="D35" s="43" t="s">
        <v>12</v>
      </c>
      <c r="E35" s="2">
        <f>E39+E43+E46+E49+E52</f>
        <v>216.9</v>
      </c>
      <c r="F35" s="2">
        <f>F39+F43+F46+F49+F52</f>
        <v>329.70000000000005</v>
      </c>
      <c r="G35" s="2">
        <f>G39+G43+G46+G52</f>
        <v>109.9</v>
      </c>
      <c r="H35" s="2">
        <f>H39+H43+H46+H52</f>
        <v>109.9</v>
      </c>
      <c r="I35" s="2">
        <f>I39+I43+I46+I52</f>
        <v>109.9</v>
      </c>
      <c r="J35" s="23"/>
    </row>
    <row r="36" spans="1:10" ht="29.25" customHeight="1" x14ac:dyDescent="0.25">
      <c r="A36" s="70" t="s">
        <v>26</v>
      </c>
      <c r="B36" s="63" t="s">
        <v>67</v>
      </c>
      <c r="C36" s="64" t="s">
        <v>11</v>
      </c>
      <c r="D36" s="45" t="s">
        <v>13</v>
      </c>
      <c r="E36" s="42">
        <f>E37+E39</f>
        <v>0</v>
      </c>
      <c r="F36" s="42">
        <f>F37+F39</f>
        <v>30</v>
      </c>
      <c r="G36" s="42">
        <f>G37+G39</f>
        <v>10</v>
      </c>
      <c r="H36" s="42">
        <f t="shared" ref="H36:I36" si="5">H37+H39</f>
        <v>10</v>
      </c>
      <c r="I36" s="42">
        <f t="shared" si="5"/>
        <v>10</v>
      </c>
    </row>
    <row r="37" spans="1:10" ht="51.75" customHeight="1" x14ac:dyDescent="0.25">
      <c r="A37" s="70"/>
      <c r="B37" s="63"/>
      <c r="C37" s="64"/>
      <c r="D37" s="64" t="s">
        <v>14</v>
      </c>
      <c r="E37" s="77">
        <v>0</v>
      </c>
      <c r="F37" s="77">
        <f>G37+H37+I37</f>
        <v>0</v>
      </c>
      <c r="G37" s="77">
        <v>0</v>
      </c>
      <c r="H37" s="77">
        <v>0</v>
      </c>
      <c r="I37" s="77">
        <v>0</v>
      </c>
    </row>
    <row r="38" spans="1:10" ht="9.75" hidden="1" customHeight="1" x14ac:dyDescent="0.25">
      <c r="A38" s="70"/>
      <c r="B38" s="63"/>
      <c r="C38" s="64"/>
      <c r="D38" s="64"/>
      <c r="E38" s="77"/>
      <c r="F38" s="77"/>
      <c r="G38" s="77"/>
      <c r="H38" s="77"/>
      <c r="I38" s="77"/>
    </row>
    <row r="39" spans="1:10" ht="38.25" customHeight="1" x14ac:dyDescent="0.25">
      <c r="A39" s="70"/>
      <c r="B39" s="63"/>
      <c r="C39" s="64"/>
      <c r="D39" s="45" t="s">
        <v>12</v>
      </c>
      <c r="E39" s="42">
        <v>0</v>
      </c>
      <c r="F39" s="42">
        <f>G39+H39+I39</f>
        <v>30</v>
      </c>
      <c r="G39" s="42">
        <v>10</v>
      </c>
      <c r="H39" s="42">
        <v>10</v>
      </c>
      <c r="I39" s="42">
        <v>10</v>
      </c>
    </row>
    <row r="40" spans="1:10" ht="39" customHeight="1" x14ac:dyDescent="0.25">
      <c r="A40" s="70" t="s">
        <v>27</v>
      </c>
      <c r="B40" s="63" t="s">
        <v>44</v>
      </c>
      <c r="C40" s="64" t="s">
        <v>11</v>
      </c>
      <c r="D40" s="45" t="s">
        <v>13</v>
      </c>
      <c r="E40" s="42">
        <f>E41+E43</f>
        <v>150</v>
      </c>
      <c r="F40" s="42">
        <f>F41+F43</f>
        <v>15</v>
      </c>
      <c r="G40" s="42">
        <f>G41+G43</f>
        <v>5</v>
      </c>
      <c r="H40" s="42">
        <f t="shared" ref="H40:I40" si="6">H41+H43</f>
        <v>5</v>
      </c>
      <c r="I40" s="42">
        <f t="shared" si="6"/>
        <v>5</v>
      </c>
    </row>
    <row r="41" spans="1:10" ht="17.25" customHeight="1" x14ac:dyDescent="0.25">
      <c r="A41" s="70"/>
      <c r="B41" s="63"/>
      <c r="C41" s="64"/>
      <c r="D41" s="64" t="s">
        <v>14</v>
      </c>
      <c r="E41" s="77">
        <v>0</v>
      </c>
      <c r="F41" s="77">
        <f>G41+H41+I41</f>
        <v>0</v>
      </c>
      <c r="G41" s="77">
        <v>0</v>
      </c>
      <c r="H41" s="77">
        <v>0</v>
      </c>
      <c r="I41" s="77">
        <v>0</v>
      </c>
    </row>
    <row r="42" spans="1:10" ht="32.25" customHeight="1" x14ac:dyDescent="0.25">
      <c r="A42" s="70"/>
      <c r="B42" s="63"/>
      <c r="C42" s="64"/>
      <c r="D42" s="64"/>
      <c r="E42" s="77"/>
      <c r="F42" s="77"/>
      <c r="G42" s="77"/>
      <c r="H42" s="77"/>
      <c r="I42" s="77"/>
    </row>
    <row r="43" spans="1:10" ht="66" customHeight="1" x14ac:dyDescent="0.25">
      <c r="A43" s="70"/>
      <c r="B43" s="63"/>
      <c r="C43" s="64"/>
      <c r="D43" s="45" t="s">
        <v>12</v>
      </c>
      <c r="E43" s="42">
        <v>150</v>
      </c>
      <c r="F43" s="42">
        <f>G43+H43+I43</f>
        <v>15</v>
      </c>
      <c r="G43" s="42">
        <v>5</v>
      </c>
      <c r="H43" s="42">
        <v>5</v>
      </c>
      <c r="I43" s="42">
        <v>5</v>
      </c>
    </row>
    <row r="44" spans="1:10" ht="15" customHeight="1" x14ac:dyDescent="0.25">
      <c r="A44" s="70" t="s">
        <v>28</v>
      </c>
      <c r="B44" s="63" t="s">
        <v>45</v>
      </c>
      <c r="C44" s="64" t="s">
        <v>11</v>
      </c>
      <c r="D44" s="45" t="s">
        <v>13</v>
      </c>
      <c r="E44" s="42">
        <f>E45+E46</f>
        <v>0</v>
      </c>
      <c r="F44" s="42">
        <f>F46+F45</f>
        <v>75</v>
      </c>
      <c r="G44" s="42">
        <f>G45+G46</f>
        <v>25</v>
      </c>
      <c r="H44" s="42">
        <f t="shared" ref="H44:I44" si="7">H45+H46</f>
        <v>25</v>
      </c>
      <c r="I44" s="42">
        <f t="shared" si="7"/>
        <v>25</v>
      </c>
    </row>
    <row r="45" spans="1:10" ht="56.25" customHeight="1" x14ac:dyDescent="0.25">
      <c r="A45" s="70"/>
      <c r="B45" s="63"/>
      <c r="C45" s="64"/>
      <c r="D45" s="45" t="s">
        <v>14</v>
      </c>
      <c r="E45" s="42">
        <v>0</v>
      </c>
      <c r="F45" s="42">
        <f>G45+H45+I45</f>
        <v>0</v>
      </c>
      <c r="G45" s="42">
        <v>0</v>
      </c>
      <c r="H45" s="42">
        <v>0</v>
      </c>
      <c r="I45" s="42">
        <v>0</v>
      </c>
    </row>
    <row r="46" spans="1:10" ht="36" customHeight="1" x14ac:dyDescent="0.25">
      <c r="A46" s="70"/>
      <c r="B46" s="63"/>
      <c r="C46" s="64"/>
      <c r="D46" s="45" t="s">
        <v>12</v>
      </c>
      <c r="E46" s="42">
        <v>0</v>
      </c>
      <c r="F46" s="42">
        <f>G46+H46+I46</f>
        <v>75</v>
      </c>
      <c r="G46" s="42">
        <v>25</v>
      </c>
      <c r="H46" s="42">
        <v>25</v>
      </c>
      <c r="I46" s="42">
        <v>25</v>
      </c>
    </row>
    <row r="47" spans="1:10" ht="19.5" customHeight="1" x14ac:dyDescent="0.25">
      <c r="A47" s="70" t="s">
        <v>47</v>
      </c>
      <c r="B47" s="63" t="s">
        <v>46</v>
      </c>
      <c r="C47" s="64" t="s">
        <v>11</v>
      </c>
      <c r="D47" s="45" t="s">
        <v>13</v>
      </c>
      <c r="E47" s="42">
        <f>E48+E49</f>
        <v>0</v>
      </c>
      <c r="F47" s="42">
        <f>F48+F49</f>
        <v>0</v>
      </c>
      <c r="G47" s="42">
        <v>0</v>
      </c>
      <c r="H47" s="42">
        <v>0</v>
      </c>
      <c r="I47" s="42">
        <v>0</v>
      </c>
    </row>
    <row r="48" spans="1:10" ht="54.75" customHeight="1" x14ac:dyDescent="0.25">
      <c r="A48" s="70"/>
      <c r="B48" s="63"/>
      <c r="C48" s="64"/>
      <c r="D48" s="45" t="s">
        <v>14</v>
      </c>
      <c r="E48" s="42">
        <v>0</v>
      </c>
      <c r="F48" s="42">
        <f>G48+H48+I48</f>
        <v>0</v>
      </c>
      <c r="G48" s="42">
        <v>0</v>
      </c>
      <c r="H48" s="42">
        <v>0</v>
      </c>
      <c r="I48" s="42">
        <v>0</v>
      </c>
    </row>
    <row r="49" spans="1:10" ht="35.25" customHeight="1" x14ac:dyDescent="0.25">
      <c r="A49" s="70"/>
      <c r="B49" s="63"/>
      <c r="C49" s="64"/>
      <c r="D49" s="45" t="s">
        <v>12</v>
      </c>
      <c r="E49" s="42">
        <v>0</v>
      </c>
      <c r="F49" s="42">
        <f>G49+H49+I49</f>
        <v>0</v>
      </c>
      <c r="G49" s="42">
        <v>0</v>
      </c>
      <c r="H49" s="42">
        <v>0</v>
      </c>
      <c r="I49" s="42">
        <v>0</v>
      </c>
    </row>
    <row r="50" spans="1:10" ht="15" customHeight="1" x14ac:dyDescent="0.25">
      <c r="A50" s="70" t="s">
        <v>64</v>
      </c>
      <c r="B50" s="63" t="s">
        <v>65</v>
      </c>
      <c r="C50" s="64" t="s">
        <v>11</v>
      </c>
      <c r="D50" s="45" t="s">
        <v>13</v>
      </c>
      <c r="E50" s="42">
        <f>E51+E52</f>
        <v>66.900000000000006</v>
      </c>
      <c r="F50" s="42">
        <f>F51+F52</f>
        <v>209.70000000000002</v>
      </c>
      <c r="G50" s="42">
        <v>69.900000000000006</v>
      </c>
      <c r="H50" s="42">
        <v>69.900000000000006</v>
      </c>
      <c r="I50" s="42">
        <v>69.900000000000006</v>
      </c>
    </row>
    <row r="51" spans="1:10" ht="49.5" customHeight="1" x14ac:dyDescent="0.25">
      <c r="A51" s="70"/>
      <c r="B51" s="63"/>
      <c r="C51" s="64"/>
      <c r="D51" s="45" t="s">
        <v>14</v>
      </c>
      <c r="E51" s="42">
        <v>0</v>
      </c>
      <c r="F51" s="42">
        <f>G51+H51+I51</f>
        <v>0</v>
      </c>
      <c r="G51" s="42">
        <v>0</v>
      </c>
      <c r="H51" s="42">
        <v>0</v>
      </c>
      <c r="I51" s="42">
        <v>0</v>
      </c>
    </row>
    <row r="52" spans="1:10" ht="36" customHeight="1" x14ac:dyDescent="0.25">
      <c r="A52" s="70"/>
      <c r="B52" s="63"/>
      <c r="C52" s="64"/>
      <c r="D52" s="45" t="s">
        <v>12</v>
      </c>
      <c r="E52" s="42">
        <v>66.900000000000006</v>
      </c>
      <c r="F52" s="42">
        <f>G52+H52+I52</f>
        <v>209.70000000000002</v>
      </c>
      <c r="G52" s="42">
        <v>69.900000000000006</v>
      </c>
      <c r="H52" s="42">
        <v>69.900000000000006</v>
      </c>
      <c r="I52" s="42">
        <v>69.900000000000006</v>
      </c>
    </row>
    <row r="53" spans="1:10" ht="15.75" customHeight="1" x14ac:dyDescent="0.25">
      <c r="A53" s="71" t="s">
        <v>29</v>
      </c>
      <c r="B53" s="67" t="s">
        <v>48</v>
      </c>
      <c r="C53" s="67" t="s">
        <v>11</v>
      </c>
      <c r="D53" s="43" t="s">
        <v>13</v>
      </c>
      <c r="E53" s="2">
        <f>E65+E68+E71+E74+E77+E80+E83+E86+E56+E59+E62</f>
        <v>4890</v>
      </c>
      <c r="F53" s="2">
        <f>F54+F55</f>
        <v>11955</v>
      </c>
      <c r="G53" s="2">
        <f>G65+G68+G71+G74+G77+G80+G83+G86</f>
        <v>3985</v>
      </c>
      <c r="H53" s="2">
        <f t="shared" ref="H53:I53" si="8">H65+H68+H71+H74+H77+H80+H83+H86</f>
        <v>3985</v>
      </c>
      <c r="I53" s="2">
        <f t="shared" si="8"/>
        <v>3985</v>
      </c>
    </row>
    <row r="54" spans="1:10" ht="54" customHeight="1" x14ac:dyDescent="0.25">
      <c r="A54" s="71"/>
      <c r="B54" s="67"/>
      <c r="C54" s="67"/>
      <c r="D54" s="43" t="s">
        <v>14</v>
      </c>
      <c r="E54" s="2">
        <f>E66+E69+E72+E75+E78+E81+E84+E57+E60+E63</f>
        <v>1671.8999999999999</v>
      </c>
      <c r="F54" s="2">
        <f>G54+H54+I54</f>
        <v>0</v>
      </c>
      <c r="G54" s="2">
        <f>G66+G69+G72+G75+G78+G81+G84</f>
        <v>0</v>
      </c>
      <c r="H54" s="2">
        <f>H66+H69+H72+H75+H78+H81+H84</f>
        <v>0</v>
      </c>
      <c r="I54" s="2">
        <f>I66+I69+I72+I75+I78+I81+I84</f>
        <v>0</v>
      </c>
      <c r="J54" s="23"/>
    </row>
    <row r="55" spans="1:10" ht="33" customHeight="1" x14ac:dyDescent="0.25">
      <c r="A55" s="71"/>
      <c r="B55" s="67"/>
      <c r="C55" s="67"/>
      <c r="D55" s="43" t="s">
        <v>12</v>
      </c>
      <c r="E55" s="2">
        <f>E67+E70+E73+E76+E82+E85+E86+E79+E58+E61+E64</f>
        <v>3218.1</v>
      </c>
      <c r="F55" s="2">
        <f>G55+H55+I55</f>
        <v>11955</v>
      </c>
      <c r="G55" s="2">
        <f>G67+G70+G73+G76+G82+G85+G86+G79</f>
        <v>3985</v>
      </c>
      <c r="H55" s="2">
        <f>H67+H70+H73+H76+H82+H85+H86+H79</f>
        <v>3985</v>
      </c>
      <c r="I55" s="2">
        <f>I67+I70+I73+I76+I82+I85+I86+I79</f>
        <v>3985</v>
      </c>
    </row>
    <row r="56" spans="1:10" ht="33" customHeight="1" x14ac:dyDescent="0.25">
      <c r="A56" s="71"/>
      <c r="B56" s="64" t="s">
        <v>95</v>
      </c>
      <c r="C56" s="64" t="s">
        <v>11</v>
      </c>
      <c r="D56" s="45" t="s">
        <v>13</v>
      </c>
      <c r="E56" s="42">
        <f>E57+E58</f>
        <v>1500</v>
      </c>
      <c r="F56" s="42">
        <v>0</v>
      </c>
      <c r="G56" s="42">
        <v>0</v>
      </c>
      <c r="H56" s="42">
        <v>0</v>
      </c>
      <c r="I56" s="42">
        <v>0</v>
      </c>
    </row>
    <row r="57" spans="1:10" ht="50.25" customHeight="1" x14ac:dyDescent="0.25">
      <c r="A57" s="71"/>
      <c r="B57" s="67"/>
      <c r="C57" s="64"/>
      <c r="D57" s="45" t="s">
        <v>14</v>
      </c>
      <c r="E57" s="42">
        <v>673.3</v>
      </c>
      <c r="F57" s="42">
        <v>0</v>
      </c>
      <c r="G57" s="42">
        <v>0</v>
      </c>
      <c r="H57" s="42">
        <v>0</v>
      </c>
      <c r="I57" s="42">
        <v>0</v>
      </c>
    </row>
    <row r="58" spans="1:10" ht="60.75" customHeight="1" x14ac:dyDescent="0.25">
      <c r="A58" s="71"/>
      <c r="B58" s="67"/>
      <c r="C58" s="64"/>
      <c r="D58" s="45" t="s">
        <v>12</v>
      </c>
      <c r="E58" s="42">
        <v>826.7</v>
      </c>
      <c r="F58" s="42">
        <v>0</v>
      </c>
      <c r="G58" s="42">
        <v>0</v>
      </c>
      <c r="H58" s="42">
        <v>0</v>
      </c>
      <c r="I58" s="42">
        <v>0</v>
      </c>
    </row>
    <row r="59" spans="1:10" ht="25.5" customHeight="1" x14ac:dyDescent="0.25">
      <c r="A59" s="71"/>
      <c r="B59" s="64" t="s">
        <v>94</v>
      </c>
      <c r="C59" s="64" t="s">
        <v>11</v>
      </c>
      <c r="D59" s="45" t="s">
        <v>13</v>
      </c>
      <c r="E59" s="42">
        <f>E60+E61</f>
        <v>300</v>
      </c>
      <c r="F59" s="42">
        <v>0</v>
      </c>
      <c r="G59" s="42">
        <v>0</v>
      </c>
      <c r="H59" s="42">
        <v>0</v>
      </c>
      <c r="I59" s="42">
        <v>0</v>
      </c>
    </row>
    <row r="60" spans="1:10" ht="60" customHeight="1" x14ac:dyDescent="0.25">
      <c r="A60" s="71"/>
      <c r="B60" s="67"/>
      <c r="C60" s="64"/>
      <c r="D60" s="45" t="s">
        <v>14</v>
      </c>
      <c r="E60" s="42">
        <v>148.4</v>
      </c>
      <c r="F60" s="42">
        <v>0</v>
      </c>
      <c r="G60" s="42">
        <v>0</v>
      </c>
      <c r="H60" s="42">
        <v>0</v>
      </c>
      <c r="I60" s="42">
        <v>0</v>
      </c>
    </row>
    <row r="61" spans="1:10" ht="42" customHeight="1" x14ac:dyDescent="0.25">
      <c r="A61" s="71"/>
      <c r="B61" s="67"/>
      <c r="C61" s="64"/>
      <c r="D61" s="45" t="s">
        <v>12</v>
      </c>
      <c r="E61" s="42">
        <v>151.6</v>
      </c>
      <c r="F61" s="42">
        <v>0</v>
      </c>
      <c r="G61" s="42">
        <v>0</v>
      </c>
      <c r="H61" s="42">
        <v>0</v>
      </c>
      <c r="I61" s="42">
        <v>0</v>
      </c>
    </row>
    <row r="62" spans="1:10" ht="42" customHeight="1" x14ac:dyDescent="0.25">
      <c r="A62" s="71"/>
      <c r="B62" s="64" t="s">
        <v>99</v>
      </c>
      <c r="C62" s="64" t="s">
        <v>11</v>
      </c>
      <c r="D62" s="45" t="s">
        <v>13</v>
      </c>
      <c r="E62" s="42">
        <f>E63+E64</f>
        <v>500</v>
      </c>
      <c r="F62" s="42">
        <v>0</v>
      </c>
      <c r="G62" s="42">
        <v>0</v>
      </c>
      <c r="H62" s="42">
        <v>0</v>
      </c>
      <c r="I62" s="42">
        <v>0</v>
      </c>
    </row>
    <row r="63" spans="1:10" ht="51.75" customHeight="1" x14ac:dyDescent="0.25">
      <c r="A63" s="71"/>
      <c r="B63" s="64"/>
      <c r="C63" s="64"/>
      <c r="D63" s="45" t="s">
        <v>14</v>
      </c>
      <c r="E63" s="42">
        <v>399.3</v>
      </c>
      <c r="F63" s="42">
        <v>0</v>
      </c>
      <c r="G63" s="42">
        <v>0</v>
      </c>
      <c r="H63" s="42">
        <v>0</v>
      </c>
      <c r="I63" s="42">
        <v>0</v>
      </c>
    </row>
    <row r="64" spans="1:10" ht="42" customHeight="1" x14ac:dyDescent="0.25">
      <c r="A64" s="71"/>
      <c r="B64" s="64"/>
      <c r="C64" s="64"/>
      <c r="D64" s="45" t="s">
        <v>12</v>
      </c>
      <c r="E64" s="42">
        <v>100.7</v>
      </c>
      <c r="F64" s="42">
        <v>0</v>
      </c>
      <c r="G64" s="42">
        <v>0</v>
      </c>
      <c r="H64" s="42">
        <v>0</v>
      </c>
      <c r="I64" s="42">
        <v>0</v>
      </c>
    </row>
    <row r="65" spans="1:9" ht="21" customHeight="1" x14ac:dyDescent="0.25">
      <c r="A65" s="70" t="s">
        <v>30</v>
      </c>
      <c r="B65" s="63" t="s">
        <v>49</v>
      </c>
      <c r="C65" s="64" t="s">
        <v>11</v>
      </c>
      <c r="D65" s="45" t="s">
        <v>13</v>
      </c>
      <c r="E65" s="42">
        <f>E66+E67</f>
        <v>0</v>
      </c>
      <c r="F65" s="42">
        <f>F66+F67</f>
        <v>150</v>
      </c>
      <c r="G65" s="42">
        <f>G66+G67</f>
        <v>50</v>
      </c>
      <c r="H65" s="42">
        <f t="shared" ref="H65:I65" si="9">H66+H67</f>
        <v>50</v>
      </c>
      <c r="I65" s="42">
        <f t="shared" si="9"/>
        <v>50</v>
      </c>
    </row>
    <row r="66" spans="1:9" ht="54.75" customHeight="1" x14ac:dyDescent="0.25">
      <c r="A66" s="70"/>
      <c r="B66" s="63"/>
      <c r="C66" s="64"/>
      <c r="D66" s="45" t="s">
        <v>14</v>
      </c>
      <c r="E66" s="42">
        <v>0</v>
      </c>
      <c r="F66" s="42">
        <f>G66+H66+I66</f>
        <v>0</v>
      </c>
      <c r="G66" s="42">
        <v>0</v>
      </c>
      <c r="H66" s="42">
        <v>0</v>
      </c>
      <c r="I66" s="42">
        <v>0</v>
      </c>
    </row>
    <row r="67" spans="1:9" ht="39.75" customHeight="1" x14ac:dyDescent="0.25">
      <c r="A67" s="70"/>
      <c r="B67" s="63"/>
      <c r="C67" s="64"/>
      <c r="D67" s="45" t="s">
        <v>12</v>
      </c>
      <c r="E67" s="42">
        <v>0</v>
      </c>
      <c r="F67" s="42">
        <f>G67+H67+I67</f>
        <v>150</v>
      </c>
      <c r="G67" s="42">
        <v>50</v>
      </c>
      <c r="H67" s="42">
        <v>50</v>
      </c>
      <c r="I67" s="42">
        <v>50</v>
      </c>
    </row>
    <row r="68" spans="1:9" ht="66" customHeight="1" x14ac:dyDescent="0.25">
      <c r="A68" s="70" t="s">
        <v>31</v>
      </c>
      <c r="B68" s="63" t="s">
        <v>50</v>
      </c>
      <c r="C68" s="64" t="s">
        <v>11</v>
      </c>
      <c r="D68" s="45" t="s">
        <v>13</v>
      </c>
      <c r="E68" s="42">
        <f>E69+E70</f>
        <v>0</v>
      </c>
      <c r="F68" s="42">
        <f>F69+F70</f>
        <v>75</v>
      </c>
      <c r="G68" s="42">
        <f t="shared" ref="G68:I68" si="10">G69+G70</f>
        <v>25</v>
      </c>
      <c r="H68" s="42">
        <f t="shared" si="10"/>
        <v>25</v>
      </c>
      <c r="I68" s="42">
        <f t="shared" si="10"/>
        <v>25</v>
      </c>
    </row>
    <row r="69" spans="1:9" ht="51.75" customHeight="1" x14ac:dyDescent="0.25">
      <c r="A69" s="70"/>
      <c r="B69" s="63"/>
      <c r="C69" s="64"/>
      <c r="D69" s="45" t="s">
        <v>14</v>
      </c>
      <c r="E69" s="42">
        <v>0</v>
      </c>
      <c r="F69" s="42">
        <f>G69+H69+I69</f>
        <v>0</v>
      </c>
      <c r="G69" s="42">
        <v>0</v>
      </c>
      <c r="H69" s="42">
        <v>0</v>
      </c>
      <c r="I69" s="42">
        <v>0</v>
      </c>
    </row>
    <row r="70" spans="1:9" ht="36.75" customHeight="1" x14ac:dyDescent="0.25">
      <c r="A70" s="70"/>
      <c r="B70" s="63"/>
      <c r="C70" s="64"/>
      <c r="D70" s="45" t="s">
        <v>12</v>
      </c>
      <c r="E70" s="42">
        <v>0</v>
      </c>
      <c r="F70" s="42">
        <f>G70+H70+I70</f>
        <v>75</v>
      </c>
      <c r="G70" s="42">
        <v>25</v>
      </c>
      <c r="H70" s="42">
        <v>25</v>
      </c>
      <c r="I70" s="42">
        <v>25</v>
      </c>
    </row>
    <row r="71" spans="1:9" ht="41.25" customHeight="1" x14ac:dyDescent="0.25">
      <c r="A71" s="70" t="s">
        <v>32</v>
      </c>
      <c r="B71" s="63" t="s">
        <v>52</v>
      </c>
      <c r="C71" s="64" t="s">
        <v>11</v>
      </c>
      <c r="D71" s="45" t="s">
        <v>13</v>
      </c>
      <c r="E71" s="42">
        <f>E72+E73</f>
        <v>0</v>
      </c>
      <c r="F71" s="42">
        <f>F72+F73</f>
        <v>0</v>
      </c>
      <c r="G71" s="42">
        <f t="shared" ref="G71:I71" si="11">G72+G73</f>
        <v>0</v>
      </c>
      <c r="H71" s="42">
        <f t="shared" si="11"/>
        <v>0</v>
      </c>
      <c r="I71" s="42">
        <f t="shared" si="11"/>
        <v>0</v>
      </c>
    </row>
    <row r="72" spans="1:9" ht="51" customHeight="1" x14ac:dyDescent="0.25">
      <c r="A72" s="70"/>
      <c r="B72" s="63"/>
      <c r="C72" s="64"/>
      <c r="D72" s="45" t="s">
        <v>14</v>
      </c>
      <c r="E72" s="42">
        <v>0</v>
      </c>
      <c r="F72" s="42">
        <f>G72+H72+I72</f>
        <v>0</v>
      </c>
      <c r="G72" s="42">
        <v>0</v>
      </c>
      <c r="H72" s="42">
        <v>0</v>
      </c>
      <c r="I72" s="42">
        <v>0</v>
      </c>
    </row>
    <row r="73" spans="1:9" ht="32.25" customHeight="1" x14ac:dyDescent="0.25">
      <c r="A73" s="70"/>
      <c r="B73" s="63"/>
      <c r="C73" s="64"/>
      <c r="D73" s="45" t="s">
        <v>12</v>
      </c>
      <c r="E73" s="42">
        <v>0</v>
      </c>
      <c r="F73" s="42">
        <f>G73+H73+I73</f>
        <v>0</v>
      </c>
      <c r="G73" s="42">
        <v>0</v>
      </c>
      <c r="H73" s="42">
        <v>0</v>
      </c>
      <c r="I73" s="42">
        <v>0</v>
      </c>
    </row>
    <row r="74" spans="1:9" ht="39.75" customHeight="1" x14ac:dyDescent="0.25">
      <c r="A74" s="70" t="s">
        <v>33</v>
      </c>
      <c r="B74" s="63" t="s">
        <v>51</v>
      </c>
      <c r="C74" s="64" t="s">
        <v>11</v>
      </c>
      <c r="D74" s="45" t="s">
        <v>13</v>
      </c>
      <c r="E74" s="42">
        <f>E75+E76</f>
        <v>0</v>
      </c>
      <c r="F74" s="42">
        <f>F75+F76</f>
        <v>90</v>
      </c>
      <c r="G74" s="42">
        <f t="shared" ref="G74:I74" si="12">G75+G76</f>
        <v>30</v>
      </c>
      <c r="H74" s="42">
        <f t="shared" si="12"/>
        <v>30</v>
      </c>
      <c r="I74" s="42">
        <f t="shared" si="12"/>
        <v>30</v>
      </c>
    </row>
    <row r="75" spans="1:9" ht="51.75" customHeight="1" x14ac:dyDescent="0.25">
      <c r="A75" s="70"/>
      <c r="B75" s="63"/>
      <c r="C75" s="64"/>
      <c r="D75" s="45" t="s">
        <v>14</v>
      </c>
      <c r="E75" s="42">
        <v>0</v>
      </c>
      <c r="F75" s="42">
        <f>G75+H75+I75</f>
        <v>0</v>
      </c>
      <c r="G75" s="42">
        <v>0</v>
      </c>
      <c r="H75" s="42">
        <v>0</v>
      </c>
      <c r="I75" s="42">
        <v>0</v>
      </c>
    </row>
    <row r="76" spans="1:9" ht="32.25" customHeight="1" x14ac:dyDescent="0.25">
      <c r="A76" s="70"/>
      <c r="B76" s="63"/>
      <c r="C76" s="64"/>
      <c r="D76" s="45" t="s">
        <v>12</v>
      </c>
      <c r="E76" s="42">
        <v>0</v>
      </c>
      <c r="F76" s="42">
        <f>G76+H76+I76</f>
        <v>90</v>
      </c>
      <c r="G76" s="42">
        <v>30</v>
      </c>
      <c r="H76" s="42">
        <v>30</v>
      </c>
      <c r="I76" s="42">
        <v>30</v>
      </c>
    </row>
    <row r="77" spans="1:9" ht="93" customHeight="1" x14ac:dyDescent="0.25">
      <c r="A77" s="70" t="s">
        <v>34</v>
      </c>
      <c r="B77" s="63" t="s">
        <v>16</v>
      </c>
      <c r="C77" s="64" t="s">
        <v>11</v>
      </c>
      <c r="D77" s="45" t="s">
        <v>13</v>
      </c>
      <c r="E77" s="42">
        <f>E78+E79</f>
        <v>600</v>
      </c>
      <c r="F77" s="42">
        <f>F78+F79</f>
        <v>2700</v>
      </c>
      <c r="G77" s="42">
        <f t="shared" ref="G77:I77" si="13">G78+G79</f>
        <v>900</v>
      </c>
      <c r="H77" s="42">
        <f t="shared" si="13"/>
        <v>900</v>
      </c>
      <c r="I77" s="42">
        <f t="shared" si="13"/>
        <v>900</v>
      </c>
    </row>
    <row r="78" spans="1:9" ht="53.25" customHeight="1" x14ac:dyDescent="0.25">
      <c r="A78" s="70"/>
      <c r="B78" s="63"/>
      <c r="C78" s="64"/>
      <c r="D78" s="45" t="s">
        <v>14</v>
      </c>
      <c r="E78" s="42">
        <v>133.69999999999999</v>
      </c>
      <c r="F78" s="42">
        <f>G78+H78+I78</f>
        <v>0</v>
      </c>
      <c r="G78" s="42">
        <v>0</v>
      </c>
      <c r="H78" s="42">
        <v>0</v>
      </c>
      <c r="I78" s="42">
        <v>0</v>
      </c>
    </row>
    <row r="79" spans="1:9" ht="32.25" customHeight="1" x14ac:dyDescent="0.25">
      <c r="A79" s="70"/>
      <c r="B79" s="63"/>
      <c r="C79" s="64"/>
      <c r="D79" s="45" t="s">
        <v>12</v>
      </c>
      <c r="E79" s="42">
        <v>466.3</v>
      </c>
      <c r="F79" s="42">
        <f>G79+H79+I79</f>
        <v>2700</v>
      </c>
      <c r="G79" s="42">
        <v>900</v>
      </c>
      <c r="H79" s="42">
        <v>900</v>
      </c>
      <c r="I79" s="42">
        <v>900</v>
      </c>
    </row>
    <row r="80" spans="1:9" ht="46.5" customHeight="1" x14ac:dyDescent="0.25">
      <c r="A80" s="70" t="s">
        <v>35</v>
      </c>
      <c r="B80" s="63" t="s">
        <v>17</v>
      </c>
      <c r="C80" s="64" t="s">
        <v>11</v>
      </c>
      <c r="D80" s="45" t="s">
        <v>13</v>
      </c>
      <c r="E80" s="42">
        <f>E81+E82</f>
        <v>600</v>
      </c>
      <c r="F80" s="42">
        <f>F81+F82</f>
        <v>1800</v>
      </c>
      <c r="G80" s="42">
        <f t="shared" ref="G80:I80" si="14">G81+G82</f>
        <v>600</v>
      </c>
      <c r="H80" s="42">
        <f t="shared" si="14"/>
        <v>600</v>
      </c>
      <c r="I80" s="42">
        <f t="shared" si="14"/>
        <v>600</v>
      </c>
    </row>
    <row r="81" spans="1:9" ht="50.25" customHeight="1" x14ac:dyDescent="0.25">
      <c r="A81" s="70"/>
      <c r="B81" s="63"/>
      <c r="C81" s="64"/>
      <c r="D81" s="45" t="s">
        <v>14</v>
      </c>
      <c r="E81" s="42">
        <v>317.2</v>
      </c>
      <c r="F81" s="42">
        <f>G81+H81+I81</f>
        <v>0</v>
      </c>
      <c r="G81" s="42">
        <v>0</v>
      </c>
      <c r="H81" s="42">
        <v>0</v>
      </c>
      <c r="I81" s="42">
        <v>0</v>
      </c>
    </row>
    <row r="82" spans="1:9" ht="32.25" customHeight="1" x14ac:dyDescent="0.25">
      <c r="A82" s="70"/>
      <c r="B82" s="63"/>
      <c r="C82" s="64"/>
      <c r="D82" s="45" t="s">
        <v>12</v>
      </c>
      <c r="E82" s="42">
        <v>282.8</v>
      </c>
      <c r="F82" s="42">
        <f>G82+H82+I82</f>
        <v>1800</v>
      </c>
      <c r="G82" s="42">
        <v>600</v>
      </c>
      <c r="H82" s="42">
        <v>600</v>
      </c>
      <c r="I82" s="42">
        <v>600</v>
      </c>
    </row>
    <row r="83" spans="1:9" ht="93" customHeight="1" x14ac:dyDescent="0.25">
      <c r="A83" s="70" t="s">
        <v>36</v>
      </c>
      <c r="B83" s="63" t="s">
        <v>53</v>
      </c>
      <c r="C83" s="64" t="s">
        <v>11</v>
      </c>
      <c r="D83" s="45" t="s">
        <v>13</v>
      </c>
      <c r="E83" s="42">
        <f>E84+E85</f>
        <v>0</v>
      </c>
      <c r="F83" s="42">
        <f>F84+F85</f>
        <v>6</v>
      </c>
      <c r="G83" s="42">
        <f t="shared" ref="G83:I83" si="15">G84+G85</f>
        <v>2</v>
      </c>
      <c r="H83" s="42">
        <f t="shared" si="15"/>
        <v>2</v>
      </c>
      <c r="I83" s="42">
        <f t="shared" si="15"/>
        <v>2</v>
      </c>
    </row>
    <row r="84" spans="1:9" ht="54" customHeight="1" x14ac:dyDescent="0.25">
      <c r="A84" s="70"/>
      <c r="B84" s="63"/>
      <c r="C84" s="64"/>
      <c r="D84" s="45" t="s">
        <v>14</v>
      </c>
      <c r="E84" s="42">
        <v>0</v>
      </c>
      <c r="F84" s="42">
        <f>G84+H84+I84</f>
        <v>0</v>
      </c>
      <c r="G84" s="42">
        <v>0</v>
      </c>
      <c r="H84" s="42">
        <v>0</v>
      </c>
      <c r="I84" s="42">
        <v>0</v>
      </c>
    </row>
    <row r="85" spans="1:9" ht="36.75" customHeight="1" x14ac:dyDescent="0.25">
      <c r="A85" s="70"/>
      <c r="B85" s="63"/>
      <c r="C85" s="64"/>
      <c r="D85" s="45" t="s">
        <v>12</v>
      </c>
      <c r="E85" s="42">
        <v>0</v>
      </c>
      <c r="F85" s="42">
        <f>G85+H85+I85</f>
        <v>6</v>
      </c>
      <c r="G85" s="42">
        <v>2</v>
      </c>
      <c r="H85" s="42">
        <v>2</v>
      </c>
      <c r="I85" s="42">
        <v>2</v>
      </c>
    </row>
    <row r="86" spans="1:9" ht="50.25" customHeight="1" x14ac:dyDescent="0.25">
      <c r="A86" s="46" t="s">
        <v>40</v>
      </c>
      <c r="B86" s="60" t="s">
        <v>18</v>
      </c>
      <c r="C86" s="45" t="s">
        <v>11</v>
      </c>
      <c r="D86" s="45" t="s">
        <v>12</v>
      </c>
      <c r="E86" s="42">
        <v>1390</v>
      </c>
      <c r="F86" s="42">
        <f>G86+H86+I86</f>
        <v>7134</v>
      </c>
      <c r="G86" s="42">
        <v>2378</v>
      </c>
      <c r="H86" s="42">
        <v>2378</v>
      </c>
      <c r="I86" s="42">
        <v>2378</v>
      </c>
    </row>
    <row r="87" spans="1:9" ht="18.75" customHeight="1" x14ac:dyDescent="0.25">
      <c r="A87" s="71" t="s">
        <v>37</v>
      </c>
      <c r="B87" s="67" t="s">
        <v>54</v>
      </c>
      <c r="C87" s="67" t="s">
        <v>11</v>
      </c>
      <c r="D87" s="43" t="s">
        <v>13</v>
      </c>
      <c r="E87" s="2">
        <f>E88+E89</f>
        <v>1600</v>
      </c>
      <c r="F87" s="2">
        <f>F88+F89</f>
        <v>240</v>
      </c>
      <c r="G87" s="2">
        <f>G88+G89</f>
        <v>80</v>
      </c>
      <c r="H87" s="2">
        <f>H88+H89</f>
        <v>80</v>
      </c>
      <c r="I87" s="2">
        <f>I88+I89</f>
        <v>80</v>
      </c>
    </row>
    <row r="88" spans="1:9" ht="51" customHeight="1" x14ac:dyDescent="0.25">
      <c r="A88" s="71"/>
      <c r="B88" s="67"/>
      <c r="C88" s="67"/>
      <c r="D88" s="43" t="s">
        <v>14</v>
      </c>
      <c r="E88" s="2">
        <f>E97+E100+E103+E116+E119+E91+E94</f>
        <v>755.1</v>
      </c>
      <c r="F88" s="2">
        <f>F97+F100+F103</f>
        <v>0</v>
      </c>
      <c r="G88" s="2">
        <f>G97+G100+G103+G106</f>
        <v>0</v>
      </c>
      <c r="H88" s="2">
        <f t="shared" ref="H88:I89" si="16">H97+H100+H103+H106</f>
        <v>0</v>
      </c>
      <c r="I88" s="2">
        <f t="shared" si="16"/>
        <v>0</v>
      </c>
    </row>
    <row r="89" spans="1:9" ht="93" customHeight="1" x14ac:dyDescent="0.25">
      <c r="A89" s="71"/>
      <c r="B89" s="67"/>
      <c r="C89" s="67"/>
      <c r="D89" s="43" t="s">
        <v>12</v>
      </c>
      <c r="E89" s="2">
        <f>E98+E101+E104+E117+E120+E92+E95</f>
        <v>844.9</v>
      </c>
      <c r="F89" s="2">
        <f>G89+H89+I89</f>
        <v>240</v>
      </c>
      <c r="G89" s="2">
        <f>G98+G101+G104+G107</f>
        <v>80</v>
      </c>
      <c r="H89" s="2">
        <f t="shared" si="16"/>
        <v>80</v>
      </c>
      <c r="I89" s="2">
        <f t="shared" si="16"/>
        <v>80</v>
      </c>
    </row>
    <row r="90" spans="1:9" ht="23.25" customHeight="1" x14ac:dyDescent="0.25">
      <c r="A90" s="71"/>
      <c r="B90" s="64" t="s">
        <v>96</v>
      </c>
      <c r="C90" s="64" t="s">
        <v>11</v>
      </c>
      <c r="D90" s="45" t="s">
        <v>13</v>
      </c>
      <c r="E90" s="42">
        <f>E91+E92</f>
        <v>800</v>
      </c>
      <c r="F90" s="42">
        <v>0</v>
      </c>
      <c r="G90" s="42">
        <v>0</v>
      </c>
      <c r="H90" s="42">
        <v>0</v>
      </c>
      <c r="I90" s="42">
        <v>0</v>
      </c>
    </row>
    <row r="91" spans="1:9" ht="57" customHeight="1" x14ac:dyDescent="0.25">
      <c r="A91" s="71"/>
      <c r="B91" s="67"/>
      <c r="C91" s="64"/>
      <c r="D91" s="45" t="s">
        <v>14</v>
      </c>
      <c r="E91" s="42">
        <v>500</v>
      </c>
      <c r="F91" s="42">
        <v>0</v>
      </c>
      <c r="G91" s="42">
        <v>0</v>
      </c>
      <c r="H91" s="42">
        <v>0</v>
      </c>
      <c r="I91" s="42">
        <v>0</v>
      </c>
    </row>
    <row r="92" spans="1:9" ht="31.5" customHeight="1" x14ac:dyDescent="0.25">
      <c r="A92" s="71"/>
      <c r="B92" s="67"/>
      <c r="C92" s="64"/>
      <c r="D92" s="45" t="s">
        <v>12</v>
      </c>
      <c r="E92" s="42">
        <v>300</v>
      </c>
      <c r="F92" s="42">
        <v>0</v>
      </c>
      <c r="G92" s="42">
        <v>0</v>
      </c>
      <c r="H92" s="42">
        <v>0</v>
      </c>
      <c r="I92" s="42">
        <v>0</v>
      </c>
    </row>
    <row r="93" spans="1:9" ht="31.5" customHeight="1" x14ac:dyDescent="0.25">
      <c r="A93" s="71"/>
      <c r="B93" s="64" t="s">
        <v>97</v>
      </c>
      <c r="C93" s="64" t="s">
        <v>11</v>
      </c>
      <c r="D93" s="45" t="s">
        <v>13</v>
      </c>
      <c r="E93" s="42">
        <f>E94+E95</f>
        <v>800</v>
      </c>
      <c r="F93" s="42">
        <v>0</v>
      </c>
      <c r="G93" s="42">
        <v>0</v>
      </c>
      <c r="H93" s="42">
        <v>0</v>
      </c>
      <c r="I93" s="42">
        <v>0</v>
      </c>
    </row>
    <row r="94" spans="1:9" ht="48.75" customHeight="1" x14ac:dyDescent="0.25">
      <c r="A94" s="71"/>
      <c r="B94" s="67"/>
      <c r="C94" s="64"/>
      <c r="D94" s="45" t="s">
        <v>14</v>
      </c>
      <c r="E94" s="42">
        <v>255.1</v>
      </c>
      <c r="F94" s="42">
        <v>0</v>
      </c>
      <c r="G94" s="42">
        <v>0</v>
      </c>
      <c r="H94" s="42">
        <v>0</v>
      </c>
      <c r="I94" s="42">
        <v>0</v>
      </c>
    </row>
    <row r="95" spans="1:9" ht="31.5" customHeight="1" x14ac:dyDescent="0.25">
      <c r="A95" s="71"/>
      <c r="B95" s="67"/>
      <c r="C95" s="64"/>
      <c r="D95" s="45" t="s">
        <v>12</v>
      </c>
      <c r="E95" s="42">
        <v>544.9</v>
      </c>
      <c r="F95" s="42">
        <v>0</v>
      </c>
      <c r="G95" s="42">
        <v>0</v>
      </c>
      <c r="H95" s="42">
        <v>0</v>
      </c>
      <c r="I95" s="42">
        <v>0</v>
      </c>
    </row>
    <row r="96" spans="1:9" ht="18.75" customHeight="1" x14ac:dyDescent="0.25">
      <c r="A96" s="70" t="s">
        <v>38</v>
      </c>
      <c r="B96" s="63" t="s">
        <v>55</v>
      </c>
      <c r="C96" s="64" t="s">
        <v>11</v>
      </c>
      <c r="D96" s="45" t="s">
        <v>13</v>
      </c>
      <c r="E96" s="42">
        <f>E97+E98</f>
        <v>0</v>
      </c>
      <c r="F96" s="42">
        <f>F97+F98</f>
        <v>150</v>
      </c>
      <c r="G96" s="42">
        <f>G97+G98</f>
        <v>50</v>
      </c>
      <c r="H96" s="42">
        <f t="shared" ref="H96:I96" si="17">H97+H98</f>
        <v>50</v>
      </c>
      <c r="I96" s="42">
        <f t="shared" si="17"/>
        <v>50</v>
      </c>
    </row>
    <row r="97" spans="1:10" ht="59.25" customHeight="1" x14ac:dyDescent="0.25">
      <c r="A97" s="70"/>
      <c r="B97" s="63"/>
      <c r="C97" s="64"/>
      <c r="D97" s="45" t="s">
        <v>14</v>
      </c>
      <c r="E97" s="42">
        <v>0</v>
      </c>
      <c r="F97" s="42">
        <f>G97+H97+I97</f>
        <v>0</v>
      </c>
      <c r="G97" s="42">
        <v>0</v>
      </c>
      <c r="H97" s="42">
        <v>0</v>
      </c>
      <c r="I97" s="42">
        <v>0</v>
      </c>
    </row>
    <row r="98" spans="1:10" ht="37.5" customHeight="1" x14ac:dyDescent="0.25">
      <c r="A98" s="70"/>
      <c r="B98" s="63"/>
      <c r="C98" s="64"/>
      <c r="D98" s="45" t="s">
        <v>12</v>
      </c>
      <c r="E98" s="42">
        <v>0</v>
      </c>
      <c r="F98" s="42">
        <f>G98+H98+I98</f>
        <v>150</v>
      </c>
      <c r="G98" s="42">
        <v>50</v>
      </c>
      <c r="H98" s="42">
        <v>50</v>
      </c>
      <c r="I98" s="42">
        <v>50</v>
      </c>
    </row>
    <row r="99" spans="1:10" ht="18.75" customHeight="1" x14ac:dyDescent="0.25">
      <c r="A99" s="70" t="s">
        <v>57</v>
      </c>
      <c r="B99" s="63" t="s">
        <v>56</v>
      </c>
      <c r="C99" s="64" t="s">
        <v>11</v>
      </c>
      <c r="D99" s="45" t="s">
        <v>13</v>
      </c>
      <c r="E99" s="42">
        <f>E100+E101</f>
        <v>0</v>
      </c>
      <c r="F99" s="42">
        <f>F100+F101</f>
        <v>0</v>
      </c>
      <c r="G99" s="42">
        <v>0</v>
      </c>
      <c r="H99" s="42">
        <v>0</v>
      </c>
      <c r="I99" s="42">
        <v>0</v>
      </c>
    </row>
    <row r="100" spans="1:10" ht="49.5" customHeight="1" x14ac:dyDescent="0.25">
      <c r="A100" s="70"/>
      <c r="B100" s="63"/>
      <c r="C100" s="64"/>
      <c r="D100" s="45" t="s">
        <v>14</v>
      </c>
      <c r="E100" s="42">
        <v>0</v>
      </c>
      <c r="F100" s="42">
        <f>G100+H100+I100</f>
        <v>0</v>
      </c>
      <c r="G100" s="42">
        <v>0</v>
      </c>
      <c r="H100" s="42">
        <v>0</v>
      </c>
      <c r="I100" s="42">
        <v>0</v>
      </c>
    </row>
    <row r="101" spans="1:10" ht="45.75" customHeight="1" x14ac:dyDescent="0.25">
      <c r="A101" s="70"/>
      <c r="B101" s="63"/>
      <c r="C101" s="64"/>
      <c r="D101" s="45" t="s">
        <v>12</v>
      </c>
      <c r="E101" s="42">
        <v>0</v>
      </c>
      <c r="F101" s="42">
        <f>G101+H101+I101</f>
        <v>0</v>
      </c>
      <c r="G101" s="42">
        <v>0</v>
      </c>
      <c r="H101" s="42">
        <v>0</v>
      </c>
      <c r="I101" s="42">
        <v>0</v>
      </c>
    </row>
    <row r="102" spans="1:10" ht="21" customHeight="1" x14ac:dyDescent="0.25">
      <c r="A102" s="70" t="s">
        <v>58</v>
      </c>
      <c r="B102" s="63" t="s">
        <v>59</v>
      </c>
      <c r="C102" s="64" t="s">
        <v>11</v>
      </c>
      <c r="D102" s="45" t="s">
        <v>13</v>
      </c>
      <c r="E102" s="42">
        <f>E103+E104</f>
        <v>0</v>
      </c>
      <c r="F102" s="42">
        <f>F103+F104</f>
        <v>45</v>
      </c>
      <c r="G102" s="42">
        <f>G103+G104</f>
        <v>15</v>
      </c>
      <c r="H102" s="42">
        <f t="shared" ref="H102:I102" si="18">H103+H104</f>
        <v>15</v>
      </c>
      <c r="I102" s="42">
        <f t="shared" si="18"/>
        <v>15</v>
      </c>
      <c r="J102" s="23"/>
    </row>
    <row r="103" spans="1:10" ht="57" customHeight="1" x14ac:dyDescent="0.25">
      <c r="A103" s="70"/>
      <c r="B103" s="63"/>
      <c r="C103" s="64"/>
      <c r="D103" s="45" t="s">
        <v>14</v>
      </c>
      <c r="E103" s="42">
        <v>0</v>
      </c>
      <c r="F103" s="42">
        <f>G103+H103+I103</f>
        <v>0</v>
      </c>
      <c r="G103" s="42">
        <v>0</v>
      </c>
      <c r="H103" s="42">
        <v>0</v>
      </c>
      <c r="I103" s="42">
        <v>0</v>
      </c>
      <c r="J103" s="23"/>
    </row>
    <row r="104" spans="1:10" ht="33" x14ac:dyDescent="0.25">
      <c r="A104" s="70"/>
      <c r="B104" s="63"/>
      <c r="C104" s="64"/>
      <c r="D104" s="45" t="s">
        <v>12</v>
      </c>
      <c r="E104" s="42">
        <v>0</v>
      </c>
      <c r="F104" s="42">
        <f>G104+H104+I104</f>
        <v>45</v>
      </c>
      <c r="G104" s="42">
        <v>15</v>
      </c>
      <c r="H104" s="42">
        <v>15</v>
      </c>
      <c r="I104" s="42">
        <v>15</v>
      </c>
      <c r="J104" s="23"/>
    </row>
    <row r="105" spans="1:10" ht="16.5" x14ac:dyDescent="0.25">
      <c r="A105" s="70" t="s">
        <v>92</v>
      </c>
      <c r="B105" s="78" t="s">
        <v>93</v>
      </c>
      <c r="C105" s="64" t="s">
        <v>11</v>
      </c>
      <c r="D105" s="45" t="s">
        <v>13</v>
      </c>
      <c r="E105" s="42">
        <v>0</v>
      </c>
      <c r="F105" s="42">
        <f>F106+F107</f>
        <v>45</v>
      </c>
      <c r="G105" s="42">
        <f>G106+G107</f>
        <v>15</v>
      </c>
      <c r="H105" s="42">
        <f>H106+H107</f>
        <v>15</v>
      </c>
      <c r="I105" s="42">
        <f>I106+I107</f>
        <v>15</v>
      </c>
      <c r="J105" s="23"/>
    </row>
    <row r="106" spans="1:10" ht="49.5" x14ac:dyDescent="0.25">
      <c r="A106" s="70"/>
      <c r="B106" s="78"/>
      <c r="C106" s="64"/>
      <c r="D106" s="45" t="s">
        <v>14</v>
      </c>
      <c r="E106" s="42">
        <v>0</v>
      </c>
      <c r="F106" s="42">
        <f>G106+H106+I106</f>
        <v>0</v>
      </c>
      <c r="G106" s="42">
        <v>0</v>
      </c>
      <c r="H106" s="42">
        <v>0</v>
      </c>
      <c r="I106" s="42">
        <v>0</v>
      </c>
      <c r="J106" s="23"/>
    </row>
    <row r="107" spans="1:10" ht="40.5" customHeight="1" x14ac:dyDescent="0.25">
      <c r="A107" s="70"/>
      <c r="B107" s="78"/>
      <c r="C107" s="64"/>
      <c r="D107" s="45" t="s">
        <v>12</v>
      </c>
      <c r="E107" s="42">
        <v>0</v>
      </c>
      <c r="F107" s="42">
        <f>G107+H107+I107</f>
        <v>45</v>
      </c>
      <c r="G107" s="42">
        <v>15</v>
      </c>
      <c r="H107" s="42">
        <v>15</v>
      </c>
      <c r="I107" s="42">
        <v>15</v>
      </c>
      <c r="J107" s="23"/>
    </row>
    <row r="108" spans="1:10" ht="33" customHeight="1" x14ac:dyDescent="0.25">
      <c r="A108" s="71" t="s">
        <v>88</v>
      </c>
      <c r="B108" s="67" t="s">
        <v>91</v>
      </c>
      <c r="C108" s="67" t="s">
        <v>11</v>
      </c>
      <c r="D108" s="43" t="s">
        <v>13</v>
      </c>
      <c r="E108" s="42">
        <f>E109+E110</f>
        <v>600</v>
      </c>
      <c r="F108" s="42">
        <f>F109+F110</f>
        <v>15</v>
      </c>
      <c r="G108" s="42">
        <f t="shared" ref="G108:I108" si="19">G109+G110</f>
        <v>5</v>
      </c>
      <c r="H108" s="42">
        <f t="shared" si="19"/>
        <v>5</v>
      </c>
      <c r="I108" s="42">
        <f t="shared" si="19"/>
        <v>5</v>
      </c>
      <c r="J108" s="23"/>
    </row>
    <row r="109" spans="1:10" ht="49.5" x14ac:dyDescent="0.25">
      <c r="A109" s="71"/>
      <c r="B109" s="67"/>
      <c r="C109" s="67"/>
      <c r="D109" s="43" t="s">
        <v>14</v>
      </c>
      <c r="E109" s="42">
        <f>E116+E119+E112</f>
        <v>317.2</v>
      </c>
      <c r="F109" s="42">
        <f>G109+H109+I109</f>
        <v>0</v>
      </c>
      <c r="G109" s="42">
        <f t="shared" ref="G109:I109" si="20">G116+G119</f>
        <v>0</v>
      </c>
      <c r="H109" s="42">
        <f t="shared" si="20"/>
        <v>0</v>
      </c>
      <c r="I109" s="42">
        <f t="shared" si="20"/>
        <v>0</v>
      </c>
      <c r="J109" s="23"/>
    </row>
    <row r="110" spans="1:10" ht="33" x14ac:dyDescent="0.25">
      <c r="A110" s="71"/>
      <c r="B110" s="67"/>
      <c r="C110" s="67"/>
      <c r="D110" s="43" t="s">
        <v>12</v>
      </c>
      <c r="E110" s="42">
        <f>E114+E116+E120+E113</f>
        <v>282.8</v>
      </c>
      <c r="F110" s="42">
        <f>G110+H110+I110</f>
        <v>15</v>
      </c>
      <c r="G110" s="42">
        <f>G114+G116+G120</f>
        <v>5</v>
      </c>
      <c r="H110" s="42">
        <f t="shared" ref="H110:I110" si="21">H114+H116+H120</f>
        <v>5</v>
      </c>
      <c r="I110" s="42">
        <f t="shared" si="21"/>
        <v>5</v>
      </c>
      <c r="J110" s="23"/>
    </row>
    <row r="111" spans="1:10" ht="16.5" x14ac:dyDescent="0.25">
      <c r="A111" s="71"/>
      <c r="B111" s="64" t="s">
        <v>98</v>
      </c>
      <c r="C111" s="64" t="s">
        <v>11</v>
      </c>
      <c r="D111" s="45" t="s">
        <v>13</v>
      </c>
      <c r="E111" s="42">
        <f>E112+E113</f>
        <v>600</v>
      </c>
      <c r="F111" s="42">
        <v>0</v>
      </c>
      <c r="G111" s="42">
        <v>0</v>
      </c>
      <c r="H111" s="42">
        <v>0</v>
      </c>
      <c r="I111" s="42">
        <v>0</v>
      </c>
      <c r="J111" s="23"/>
    </row>
    <row r="112" spans="1:10" ht="49.5" x14ac:dyDescent="0.25">
      <c r="A112" s="71"/>
      <c r="B112" s="64"/>
      <c r="C112" s="64"/>
      <c r="D112" s="45" t="s">
        <v>14</v>
      </c>
      <c r="E112" s="42">
        <v>317.2</v>
      </c>
      <c r="F112" s="42">
        <v>0</v>
      </c>
      <c r="G112" s="42">
        <v>0</v>
      </c>
      <c r="H112" s="42">
        <v>0</v>
      </c>
      <c r="I112" s="42">
        <v>0</v>
      </c>
      <c r="J112" s="23"/>
    </row>
    <row r="113" spans="1:11" ht="36.75" customHeight="1" x14ac:dyDescent="0.25">
      <c r="A113" s="71"/>
      <c r="B113" s="64"/>
      <c r="C113" s="64"/>
      <c r="D113" s="45" t="s">
        <v>12</v>
      </c>
      <c r="E113" s="42">
        <v>282.8</v>
      </c>
      <c r="F113" s="42">
        <v>0</v>
      </c>
      <c r="G113" s="42">
        <v>0</v>
      </c>
      <c r="H113" s="42">
        <v>0</v>
      </c>
      <c r="I113" s="42">
        <v>0</v>
      </c>
      <c r="J113" s="23"/>
    </row>
    <row r="114" spans="1:11" ht="66" x14ac:dyDescent="0.25">
      <c r="A114" s="46" t="s">
        <v>89</v>
      </c>
      <c r="B114" s="44" t="s">
        <v>90</v>
      </c>
      <c r="C114" s="45" t="s">
        <v>11</v>
      </c>
      <c r="D114" s="45" t="s">
        <v>12</v>
      </c>
      <c r="E114" s="42">
        <v>0</v>
      </c>
      <c r="F114" s="42">
        <f>G114+H114+I114</f>
        <v>0</v>
      </c>
      <c r="G114" s="42">
        <v>0</v>
      </c>
      <c r="H114" s="42">
        <v>0</v>
      </c>
      <c r="I114" s="42">
        <v>0</v>
      </c>
      <c r="J114" s="23"/>
    </row>
    <row r="115" spans="1:11" ht="16.5" customHeight="1" x14ac:dyDescent="0.25">
      <c r="A115" s="70" t="s">
        <v>60</v>
      </c>
      <c r="B115" s="63" t="s">
        <v>61</v>
      </c>
      <c r="C115" s="64" t="s">
        <v>11</v>
      </c>
      <c r="D115" s="45" t="s">
        <v>13</v>
      </c>
      <c r="E115" s="42">
        <f>E116+E117</f>
        <v>0</v>
      </c>
      <c r="F115" s="42">
        <f>F116+F117</f>
        <v>0</v>
      </c>
      <c r="G115" s="42">
        <v>0</v>
      </c>
      <c r="H115" s="42">
        <v>0</v>
      </c>
      <c r="I115" s="42">
        <v>0</v>
      </c>
    </row>
    <row r="116" spans="1:11" ht="49.5" x14ac:dyDescent="0.25">
      <c r="A116" s="70"/>
      <c r="B116" s="63"/>
      <c r="C116" s="64"/>
      <c r="D116" s="45" t="s">
        <v>14</v>
      </c>
      <c r="E116" s="42">
        <v>0</v>
      </c>
      <c r="F116" s="42">
        <f>G116+H116+I116</f>
        <v>0</v>
      </c>
      <c r="G116" s="42">
        <v>0</v>
      </c>
      <c r="H116" s="42">
        <v>0</v>
      </c>
      <c r="I116" s="42">
        <v>0</v>
      </c>
    </row>
    <row r="117" spans="1:11" ht="33" x14ac:dyDescent="0.25">
      <c r="A117" s="70"/>
      <c r="B117" s="63"/>
      <c r="C117" s="64"/>
      <c r="D117" s="45" t="s">
        <v>12</v>
      </c>
      <c r="E117" s="42">
        <v>0</v>
      </c>
      <c r="F117" s="42">
        <f>G117+H117+I117</f>
        <v>0</v>
      </c>
      <c r="G117" s="42">
        <v>0</v>
      </c>
      <c r="H117" s="42">
        <v>0</v>
      </c>
      <c r="I117" s="42">
        <v>0</v>
      </c>
    </row>
    <row r="118" spans="1:11" ht="16.5" x14ac:dyDescent="0.25">
      <c r="A118" s="70" t="s">
        <v>62</v>
      </c>
      <c r="B118" s="63" t="s">
        <v>63</v>
      </c>
      <c r="C118" s="64" t="s">
        <v>11</v>
      </c>
      <c r="D118" s="45" t="s">
        <v>13</v>
      </c>
      <c r="E118" s="42">
        <f>E119+E120</f>
        <v>0</v>
      </c>
      <c r="F118" s="42">
        <f>F119+F120</f>
        <v>15</v>
      </c>
      <c r="G118" s="42">
        <f>G119+G120</f>
        <v>5</v>
      </c>
      <c r="H118" s="42">
        <f t="shared" ref="H118:I118" si="22">H119+H120</f>
        <v>5</v>
      </c>
      <c r="I118" s="42">
        <f t="shared" si="22"/>
        <v>5</v>
      </c>
    </row>
    <row r="119" spans="1:11" ht="49.5" x14ac:dyDescent="0.25">
      <c r="A119" s="70"/>
      <c r="B119" s="63"/>
      <c r="C119" s="64"/>
      <c r="D119" s="45" t="s">
        <v>14</v>
      </c>
      <c r="E119" s="42">
        <v>0</v>
      </c>
      <c r="F119" s="42">
        <f>G119+H119+I119</f>
        <v>0</v>
      </c>
      <c r="G119" s="42">
        <v>0</v>
      </c>
      <c r="H119" s="42">
        <v>0</v>
      </c>
      <c r="I119" s="42">
        <v>0</v>
      </c>
    </row>
    <row r="120" spans="1:11" ht="33" x14ac:dyDescent="0.25">
      <c r="A120" s="70"/>
      <c r="B120" s="63"/>
      <c r="C120" s="64"/>
      <c r="D120" s="45" t="s">
        <v>12</v>
      </c>
      <c r="E120" s="42">
        <v>0</v>
      </c>
      <c r="F120" s="42">
        <f>G120+H120+I120</f>
        <v>15</v>
      </c>
      <c r="G120" s="42">
        <v>5</v>
      </c>
      <c r="H120" s="42">
        <v>5</v>
      </c>
      <c r="I120" s="42">
        <v>5</v>
      </c>
    </row>
    <row r="121" spans="1:11" ht="16.5" x14ac:dyDescent="0.25">
      <c r="A121" s="70"/>
      <c r="B121" s="75" t="s">
        <v>19</v>
      </c>
      <c r="C121" s="67" t="s">
        <v>11</v>
      </c>
      <c r="D121" s="43" t="s">
        <v>13</v>
      </c>
      <c r="E121" s="2">
        <f>E122+E123</f>
        <v>6706.9</v>
      </c>
      <c r="F121" s="2">
        <f>F122+F123</f>
        <v>12539.7</v>
      </c>
      <c r="G121" s="2">
        <f t="shared" ref="G121:I121" si="23">G122+G123</f>
        <v>4179.8999999999996</v>
      </c>
      <c r="H121" s="2">
        <f t="shared" si="23"/>
        <v>4179.8999999999996</v>
      </c>
      <c r="I121" s="2">
        <f t="shared" si="23"/>
        <v>4179.8999999999996</v>
      </c>
    </row>
    <row r="122" spans="1:11" ht="49.5" x14ac:dyDescent="0.25">
      <c r="A122" s="70"/>
      <c r="B122" s="75"/>
      <c r="C122" s="67"/>
      <c r="D122" s="43" t="s">
        <v>14</v>
      </c>
      <c r="E122" s="2">
        <f>E34+E54+E88</f>
        <v>2427</v>
      </c>
      <c r="F122" s="2">
        <f>F34+F54+F88</f>
        <v>0</v>
      </c>
      <c r="G122" s="2">
        <f t="shared" ref="G122:I122" si="24">G34+G54+G88</f>
        <v>0</v>
      </c>
      <c r="H122" s="2">
        <f t="shared" si="24"/>
        <v>0</v>
      </c>
      <c r="I122" s="2">
        <f t="shared" si="24"/>
        <v>0</v>
      </c>
    </row>
    <row r="123" spans="1:11" ht="33" x14ac:dyDescent="0.25">
      <c r="A123" s="70"/>
      <c r="B123" s="75"/>
      <c r="C123" s="67"/>
      <c r="D123" s="43" t="s">
        <v>12</v>
      </c>
      <c r="E123" s="2">
        <f>E35+E55+E89</f>
        <v>4279.8999999999996</v>
      </c>
      <c r="F123" s="2">
        <f>F35+F55+F89+F108</f>
        <v>12539.7</v>
      </c>
      <c r="G123" s="2">
        <f>G35+G55+G89+G110</f>
        <v>4179.8999999999996</v>
      </c>
      <c r="H123" s="2">
        <f>H35+H55+H89+H110</f>
        <v>4179.8999999999996</v>
      </c>
      <c r="I123" s="2">
        <f>I35+I55+I89+I110</f>
        <v>4179.8999999999996</v>
      </c>
    </row>
    <row r="124" spans="1:11" ht="16.5" x14ac:dyDescent="0.25">
      <c r="A124" s="74" t="s">
        <v>20</v>
      </c>
      <c r="B124" s="74"/>
      <c r="C124" s="49"/>
      <c r="D124" s="50"/>
      <c r="E124" s="6">
        <f>E125+E126</f>
        <v>88488.55</v>
      </c>
      <c r="F124" s="6">
        <f>F125+F126</f>
        <v>243393.90000000002</v>
      </c>
      <c r="G124" s="6">
        <f>G125+G126</f>
        <v>82979.899999999994</v>
      </c>
      <c r="H124" s="6">
        <f>H125+H126</f>
        <v>79656.899999999994</v>
      </c>
      <c r="I124" s="6">
        <f>I125+I126</f>
        <v>80757.100000000006</v>
      </c>
      <c r="K124" s="23"/>
    </row>
    <row r="125" spans="1:11" ht="16.5" x14ac:dyDescent="0.25">
      <c r="A125" s="64" t="s">
        <v>21</v>
      </c>
      <c r="B125" s="64"/>
      <c r="C125" s="45"/>
      <c r="D125" s="50"/>
      <c r="E125" s="3">
        <f>E30+E122</f>
        <v>28715</v>
      </c>
      <c r="F125" s="3">
        <f>F30+F122</f>
        <v>82601.3</v>
      </c>
      <c r="G125" s="3">
        <f>G30+G122</f>
        <v>27035.5</v>
      </c>
      <c r="H125" s="3">
        <f>H30+H122</f>
        <v>27782.9</v>
      </c>
      <c r="I125" s="3">
        <f>I30+I122</f>
        <v>27782.9</v>
      </c>
    </row>
    <row r="126" spans="1:11" ht="16.5" x14ac:dyDescent="0.25">
      <c r="A126" s="64" t="s">
        <v>12</v>
      </c>
      <c r="B126" s="64"/>
      <c r="C126" s="45"/>
      <c r="D126" s="50"/>
      <c r="E126" s="3">
        <f>E19+E31+E123</f>
        <v>59773.55</v>
      </c>
      <c r="F126" s="3">
        <f>F19+F31+F123</f>
        <v>160792.6</v>
      </c>
      <c r="G126" s="3">
        <f>G19+G31+G123</f>
        <v>55944.4</v>
      </c>
      <c r="H126" s="3">
        <f>H19+H31+H123</f>
        <v>51874</v>
      </c>
      <c r="I126" s="3">
        <f>I19+I31+I123</f>
        <v>52974.200000000004</v>
      </c>
    </row>
    <row r="127" spans="1:11" ht="16.5" x14ac:dyDescent="0.25">
      <c r="A127" s="64" t="s">
        <v>22</v>
      </c>
      <c r="B127" s="64"/>
      <c r="C127" s="45"/>
      <c r="D127" s="50"/>
      <c r="E127" s="50"/>
      <c r="F127" s="49"/>
      <c r="G127" s="50"/>
      <c r="H127" s="45"/>
      <c r="I127" s="45"/>
    </row>
    <row r="128" spans="1:11" ht="16.5" x14ac:dyDescent="0.25">
      <c r="A128" s="64" t="s">
        <v>23</v>
      </c>
      <c r="B128" s="64"/>
      <c r="C128" s="76"/>
      <c r="D128" s="43" t="s">
        <v>13</v>
      </c>
      <c r="E128" s="3">
        <f>E129+E130+E132</f>
        <v>88488.55</v>
      </c>
      <c r="F128" s="3">
        <f>F129+F130+F132</f>
        <v>243393.90000000002</v>
      </c>
      <c r="G128" s="3">
        <f>G129+G130+G132</f>
        <v>82979.899999999994</v>
      </c>
      <c r="H128" s="3">
        <f>H129+H130+H132</f>
        <v>79656.899999999994</v>
      </c>
      <c r="I128" s="3">
        <f>I129+I130+I132</f>
        <v>80757.100000000006</v>
      </c>
    </row>
    <row r="129" spans="1:9" ht="49.5" x14ac:dyDescent="0.25">
      <c r="A129" s="64"/>
      <c r="B129" s="64"/>
      <c r="C129" s="76"/>
      <c r="D129" s="45" t="s">
        <v>14</v>
      </c>
      <c r="E129" s="3">
        <f>E125</f>
        <v>28715</v>
      </c>
      <c r="F129" s="3">
        <f>F125</f>
        <v>82601.3</v>
      </c>
      <c r="G129" s="3">
        <f t="shared" ref="G129:I129" si="25">G125</f>
        <v>27035.5</v>
      </c>
      <c r="H129" s="3">
        <f t="shared" si="25"/>
        <v>27782.9</v>
      </c>
      <c r="I129" s="3">
        <f t="shared" si="25"/>
        <v>27782.9</v>
      </c>
    </row>
    <row r="130" spans="1:9" ht="33" x14ac:dyDescent="0.25">
      <c r="A130" s="64"/>
      <c r="B130" s="64"/>
      <c r="C130" s="76"/>
      <c r="D130" s="45" t="s">
        <v>12</v>
      </c>
      <c r="E130" s="3">
        <f>E126-E132</f>
        <v>54180.350000000006</v>
      </c>
      <c r="F130" s="3">
        <f>F126-F132</f>
        <v>143827.6</v>
      </c>
      <c r="G130" s="3">
        <f t="shared" ref="G130:I130" si="26">G126-G132</f>
        <v>50308.5</v>
      </c>
      <c r="H130" s="3">
        <f t="shared" si="26"/>
        <v>46226.6</v>
      </c>
      <c r="I130" s="3">
        <f t="shared" si="26"/>
        <v>47292.500000000007</v>
      </c>
    </row>
    <row r="131" spans="1:9" ht="16.5" x14ac:dyDescent="0.25">
      <c r="A131" s="72" t="s">
        <v>42</v>
      </c>
      <c r="B131" s="72"/>
      <c r="C131" s="73"/>
      <c r="D131" s="45" t="s">
        <v>13</v>
      </c>
      <c r="E131" s="42">
        <f>E27</f>
        <v>5593.2</v>
      </c>
      <c r="F131" s="42">
        <f>F27</f>
        <v>16965</v>
      </c>
      <c r="G131" s="42">
        <f t="shared" ref="G131:I132" si="27">G27</f>
        <v>5635.9</v>
      </c>
      <c r="H131" s="42">
        <f t="shared" si="27"/>
        <v>5647.4</v>
      </c>
      <c r="I131" s="42">
        <f t="shared" si="27"/>
        <v>5681.7</v>
      </c>
    </row>
    <row r="132" spans="1:9" ht="33" x14ac:dyDescent="0.25">
      <c r="A132" s="72"/>
      <c r="B132" s="72"/>
      <c r="C132" s="73"/>
      <c r="D132" s="45" t="s">
        <v>12</v>
      </c>
      <c r="E132" s="42">
        <f>E28</f>
        <v>5593.2</v>
      </c>
      <c r="F132" s="42">
        <f>F28</f>
        <v>16965</v>
      </c>
      <c r="G132" s="42">
        <f t="shared" si="27"/>
        <v>5635.9</v>
      </c>
      <c r="H132" s="42">
        <f t="shared" si="27"/>
        <v>5647.4</v>
      </c>
      <c r="I132" s="42">
        <f t="shared" si="27"/>
        <v>5681.7</v>
      </c>
    </row>
  </sheetData>
  <mergeCells count="138">
    <mergeCell ref="A131:B132"/>
    <mergeCell ref="C131:C132"/>
    <mergeCell ref="A124:B124"/>
    <mergeCell ref="A125:B125"/>
    <mergeCell ref="A126:B126"/>
    <mergeCell ref="A127:B127"/>
    <mergeCell ref="A128:B130"/>
    <mergeCell ref="C128:C130"/>
    <mergeCell ref="A118:A120"/>
    <mergeCell ref="B118:B120"/>
    <mergeCell ref="C118:C120"/>
    <mergeCell ref="A121:A123"/>
    <mergeCell ref="B121:B123"/>
    <mergeCell ref="C121:C123"/>
    <mergeCell ref="A111:A113"/>
    <mergeCell ref="B111:B113"/>
    <mergeCell ref="C111:C113"/>
    <mergeCell ref="A115:A117"/>
    <mergeCell ref="B115:B117"/>
    <mergeCell ref="C115:C117"/>
    <mergeCell ref="A105:A107"/>
    <mergeCell ref="B105:B107"/>
    <mergeCell ref="C105:C107"/>
    <mergeCell ref="A108:A110"/>
    <mergeCell ref="B108:B110"/>
    <mergeCell ref="C108:C110"/>
    <mergeCell ref="A99:A101"/>
    <mergeCell ref="B99:B101"/>
    <mergeCell ref="C99:C101"/>
    <mergeCell ref="A102:A104"/>
    <mergeCell ref="B102:B104"/>
    <mergeCell ref="C102:C104"/>
    <mergeCell ref="A93:A95"/>
    <mergeCell ref="B93:B95"/>
    <mergeCell ref="C93:C95"/>
    <mergeCell ref="A96:A98"/>
    <mergeCell ref="B96:B98"/>
    <mergeCell ref="C96:C98"/>
    <mergeCell ref="A87:A89"/>
    <mergeCell ref="B87:B89"/>
    <mergeCell ref="C87:C89"/>
    <mergeCell ref="A90:A92"/>
    <mergeCell ref="B90:B92"/>
    <mergeCell ref="C90:C92"/>
    <mergeCell ref="A80:A82"/>
    <mergeCell ref="B80:B82"/>
    <mergeCell ref="C80:C82"/>
    <mergeCell ref="A83:A85"/>
    <mergeCell ref="B83:B85"/>
    <mergeCell ref="C83:C85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53:A55"/>
    <mergeCell ref="B53:B55"/>
    <mergeCell ref="C53:C55"/>
    <mergeCell ref="H41:H42"/>
    <mergeCell ref="I41:I42"/>
    <mergeCell ref="A44:A46"/>
    <mergeCell ref="B44:B46"/>
    <mergeCell ref="C44:C46"/>
    <mergeCell ref="A47:A49"/>
    <mergeCell ref="B47:B49"/>
    <mergeCell ref="C47:C49"/>
    <mergeCell ref="I37:I38"/>
    <mergeCell ref="A40:A43"/>
    <mergeCell ref="B40:B43"/>
    <mergeCell ref="C40:C43"/>
    <mergeCell ref="D41:D42"/>
    <mergeCell ref="E41:E42"/>
    <mergeCell ref="F41:F42"/>
    <mergeCell ref="G41:G42"/>
    <mergeCell ref="A50:A52"/>
    <mergeCell ref="B50:B52"/>
    <mergeCell ref="C50:C52"/>
    <mergeCell ref="A32:H32"/>
    <mergeCell ref="A33:A35"/>
    <mergeCell ref="B33:B35"/>
    <mergeCell ref="C33:C35"/>
    <mergeCell ref="A36:A39"/>
    <mergeCell ref="B36:B39"/>
    <mergeCell ref="C36:C39"/>
    <mergeCell ref="D37:D38"/>
    <mergeCell ref="E37:E38"/>
    <mergeCell ref="F37:F38"/>
    <mergeCell ref="G37:G38"/>
    <mergeCell ref="H37:H38"/>
    <mergeCell ref="A27:A28"/>
    <mergeCell ref="B27:B28"/>
    <mergeCell ref="C27:C28"/>
    <mergeCell ref="A29:A31"/>
    <mergeCell ref="B29:B31"/>
    <mergeCell ref="C29:C31"/>
    <mergeCell ref="A14:I14"/>
    <mergeCell ref="A20:I20"/>
    <mergeCell ref="A21:A23"/>
    <mergeCell ref="B21:B23"/>
    <mergeCell ref="C21:C23"/>
    <mergeCell ref="A24:A26"/>
    <mergeCell ref="B24:B26"/>
    <mergeCell ref="C24:C26"/>
    <mergeCell ref="F1:I4"/>
    <mergeCell ref="A5:G5"/>
    <mergeCell ref="H5:H6"/>
    <mergeCell ref="I5:I6"/>
    <mergeCell ref="A6:G6"/>
    <mergeCell ref="A7:G7"/>
    <mergeCell ref="A9:A12"/>
    <mergeCell ref="B9:B12"/>
    <mergeCell ref="C9:C12"/>
    <mergeCell ref="D9:D12"/>
    <mergeCell ref="F9:I10"/>
    <mergeCell ref="E11:E12"/>
    <mergeCell ref="F11:F12"/>
    <mergeCell ref="G11:G12"/>
    <mergeCell ref="H11:H12"/>
    <mergeCell ref="I11:I12"/>
  </mergeCells>
  <pageMargins left="0.62992125984251968" right="0.19685039370078741" top="0.23622047244094491" bottom="0.23622047244094491" header="0.19685039370078741" footer="0.23622047244094491"/>
  <pageSetup paperSize="9" scale="63" firstPageNumber="31" fitToWidth="0" fitToHeight="7" orientation="landscape" useFirstPageNumber="1" r:id="rId1"/>
  <rowBreaks count="6" manualBreakCount="6">
    <brk id="23" max="8" man="1"/>
    <brk id="43" max="8" man="1"/>
    <brk id="61" max="8" man="1"/>
    <brk id="76" max="8" man="1"/>
    <brk id="89" max="8" man="1"/>
    <brk id="107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основные мероприятия</vt:lpstr>
      <vt:lpstr>С 2017 ГОДОМ</vt:lpstr>
      <vt:lpstr>'основные мероприятия'!Заголовки_для_печати</vt:lpstr>
      <vt:lpstr>'прил. 2'!Заголовки_для_печати</vt:lpstr>
      <vt:lpstr>'С 2017 ГОДОМ'!Заголовки_для_печати</vt:lpstr>
      <vt:lpstr>'основные мероприятия'!Область_печати</vt:lpstr>
      <vt:lpstr>'прил. 2'!Область_печати</vt:lpstr>
      <vt:lpstr>'С 2017 ГОДОМ'!Область_печати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2016-12-13T03:38:10Z</cp:lastPrinted>
  <dcterms:created xsi:type="dcterms:W3CDTF">2006-09-16T00:00:00Z</dcterms:created>
  <dcterms:modified xsi:type="dcterms:W3CDTF">2017-12-19T04:00:15Z</dcterms:modified>
</cp:coreProperties>
</file>